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17235" windowHeight="8895"/>
  </bookViews>
  <sheets>
    <sheet name="Смета" sheetId="10" r:id="rId1"/>
  </sheets>
  <definedNames>
    <definedName name="_xlnm.Print_Area" localSheetId="0">Смета!$A$1:$I$572</definedName>
  </definedNames>
  <calcPr calcId="145621"/>
</workbook>
</file>

<file path=xl/calcChain.xml><?xml version="1.0" encoding="utf-8"?>
<calcChain xmlns="http://schemas.openxmlformats.org/spreadsheetml/2006/main">
  <c r="H336" i="10" l="1"/>
  <c r="F336" i="10"/>
  <c r="H307" i="10"/>
  <c r="F307" i="10"/>
  <c r="H306" i="10"/>
  <c r="F306" i="10"/>
  <c r="H274" i="10"/>
  <c r="F274" i="10"/>
  <c r="H409" i="10"/>
  <c r="F409" i="10"/>
  <c r="H365" i="10"/>
  <c r="F365" i="10"/>
  <c r="I365" i="10" s="1"/>
  <c r="H418" i="10"/>
  <c r="F418" i="10"/>
  <c r="H417" i="10"/>
  <c r="F417" i="10"/>
  <c r="I417" i="10" s="1"/>
  <c r="H100" i="10"/>
  <c r="F100" i="10"/>
  <c r="H53" i="10"/>
  <c r="F53" i="10"/>
  <c r="I53" i="10" s="1"/>
  <c r="H52" i="10"/>
  <c r="F52" i="10"/>
  <c r="H55" i="10"/>
  <c r="F55" i="10"/>
  <c r="I52" i="10" l="1"/>
  <c r="I100" i="10"/>
  <c r="I418" i="10"/>
  <c r="I409" i="10"/>
  <c r="I306" i="10"/>
  <c r="I336" i="10"/>
  <c r="I307" i="10"/>
  <c r="I274" i="10"/>
  <c r="I55" i="10"/>
  <c r="H86" i="10"/>
  <c r="F86" i="10"/>
  <c r="H112" i="10"/>
  <c r="F112" i="10"/>
  <c r="H111" i="10"/>
  <c r="F111" i="10"/>
  <c r="H110" i="10"/>
  <c r="F110" i="10"/>
  <c r="H109" i="10"/>
  <c r="F109" i="10"/>
  <c r="H108" i="10"/>
  <c r="F108" i="10"/>
  <c r="H107" i="10"/>
  <c r="F107" i="10"/>
  <c r="H106" i="10"/>
  <c r="F106" i="10"/>
  <c r="H116" i="10"/>
  <c r="F116" i="10"/>
  <c r="H117" i="10"/>
  <c r="F117" i="10"/>
  <c r="H127" i="10"/>
  <c r="F127" i="10"/>
  <c r="H96" i="10"/>
  <c r="F96" i="10"/>
  <c r="H81" i="10"/>
  <c r="F81" i="10"/>
  <c r="H24" i="10"/>
  <c r="F24" i="10"/>
  <c r="H19" i="10"/>
  <c r="F19" i="10"/>
  <c r="H20" i="10"/>
  <c r="F20" i="10"/>
  <c r="I81" i="10" l="1"/>
  <c r="I127" i="10"/>
  <c r="I20" i="10"/>
  <c r="I24" i="10"/>
  <c r="I96" i="10"/>
  <c r="I117" i="10"/>
  <c r="I106" i="10"/>
  <c r="I108" i="10"/>
  <c r="I110" i="10"/>
  <c r="I112" i="10"/>
  <c r="I111" i="10"/>
  <c r="I86" i="10"/>
  <c r="I116" i="10"/>
  <c r="I107" i="10"/>
  <c r="I109" i="10"/>
  <c r="I19" i="10"/>
  <c r="H412" i="10"/>
  <c r="F412" i="10"/>
  <c r="H411" i="10"/>
  <c r="F411" i="10"/>
  <c r="H124" i="10"/>
  <c r="F124" i="10"/>
  <c r="H125" i="10"/>
  <c r="F125" i="10"/>
  <c r="H126" i="10"/>
  <c r="F126" i="10"/>
  <c r="H128" i="10"/>
  <c r="F128" i="10"/>
  <c r="H121" i="10"/>
  <c r="H122" i="10" s="1"/>
  <c r="F121" i="10"/>
  <c r="H101" i="10"/>
  <c r="F101" i="10"/>
  <c r="H97" i="10"/>
  <c r="F97" i="10"/>
  <c r="H98" i="10"/>
  <c r="F98" i="10"/>
  <c r="H83" i="10"/>
  <c r="F83" i="10"/>
  <c r="H82" i="10"/>
  <c r="F82" i="10"/>
  <c r="H80" i="10"/>
  <c r="F80" i="10"/>
  <c r="H69" i="10"/>
  <c r="F69" i="10"/>
  <c r="H68" i="10"/>
  <c r="F68" i="10"/>
  <c r="H57" i="10"/>
  <c r="F57" i="10"/>
  <c r="H56" i="10"/>
  <c r="F56" i="10"/>
  <c r="H43" i="10"/>
  <c r="F43" i="10"/>
  <c r="H42" i="10"/>
  <c r="F42" i="10"/>
  <c r="H41" i="10"/>
  <c r="F41" i="10"/>
  <c r="H40" i="10"/>
  <c r="F40" i="10"/>
  <c r="H26" i="10"/>
  <c r="F26" i="10"/>
  <c r="H25" i="10"/>
  <c r="F25" i="10"/>
  <c r="H21" i="10"/>
  <c r="F21" i="10"/>
  <c r="H18" i="10"/>
  <c r="F18" i="10"/>
  <c r="H17" i="10"/>
  <c r="F17" i="10"/>
  <c r="I40" i="10" l="1"/>
  <c r="I80" i="10"/>
  <c r="I83" i="10"/>
  <c r="I412" i="10"/>
  <c r="I68" i="10"/>
  <c r="I41" i="10"/>
  <c r="I43" i="10"/>
  <c r="I128" i="10"/>
  <c r="F129" i="10"/>
  <c r="I411" i="10"/>
  <c r="H129" i="10"/>
  <c r="I121" i="10"/>
  <c r="I122" i="10" s="1"/>
  <c r="I126" i="10"/>
  <c r="I124" i="10"/>
  <c r="I125" i="10"/>
  <c r="F122" i="10"/>
  <c r="I101" i="10"/>
  <c r="I82" i="10"/>
  <c r="I97" i="10"/>
  <c r="I98" i="10"/>
  <c r="I69" i="10"/>
  <c r="I57" i="10"/>
  <c r="I56" i="10"/>
  <c r="I42" i="10"/>
  <c r="I26" i="10"/>
  <c r="I25" i="10"/>
  <c r="I21" i="10"/>
  <c r="I17" i="10"/>
  <c r="H22" i="10"/>
  <c r="I18" i="10"/>
  <c r="F22" i="10"/>
  <c r="H557" i="10"/>
  <c r="H556" i="10"/>
  <c r="F557" i="10"/>
  <c r="F556" i="10"/>
  <c r="H450" i="10"/>
  <c r="F450" i="10"/>
  <c r="H410" i="10"/>
  <c r="F410" i="10"/>
  <c r="H551" i="10"/>
  <c r="H552" i="10" s="1"/>
  <c r="F551" i="10"/>
  <c r="H548" i="10"/>
  <c r="H547" i="10"/>
  <c r="H546" i="10"/>
  <c r="H545" i="10"/>
  <c r="H544" i="10"/>
  <c r="H543" i="10"/>
  <c r="H542" i="10"/>
  <c r="F548" i="10"/>
  <c r="F547" i="10"/>
  <c r="F546" i="10"/>
  <c r="F545" i="10"/>
  <c r="F544" i="10"/>
  <c r="F543" i="10"/>
  <c r="F542" i="10"/>
  <c r="H539" i="10"/>
  <c r="H538" i="10"/>
  <c r="H537" i="10"/>
  <c r="F539" i="10"/>
  <c r="F538" i="10"/>
  <c r="F537" i="10"/>
  <c r="H533" i="10"/>
  <c r="H532" i="10"/>
  <c r="H531" i="10"/>
  <c r="H530" i="10"/>
  <c r="H529" i="10"/>
  <c r="H528" i="10"/>
  <c r="H527" i="10"/>
  <c r="H526" i="10"/>
  <c r="H525" i="10"/>
  <c r="F533" i="10"/>
  <c r="F532" i="10"/>
  <c r="F531" i="10"/>
  <c r="F530" i="10"/>
  <c r="F529" i="10"/>
  <c r="F528" i="10"/>
  <c r="F527" i="10"/>
  <c r="F526" i="10"/>
  <c r="F525" i="10"/>
  <c r="H519" i="10"/>
  <c r="H518" i="10"/>
  <c r="H517" i="10"/>
  <c r="H516" i="10"/>
  <c r="F519" i="10"/>
  <c r="F518" i="10"/>
  <c r="I518" i="10" s="1"/>
  <c r="F517" i="10"/>
  <c r="I517" i="10" s="1"/>
  <c r="F516" i="10"/>
  <c r="I516" i="10" s="1"/>
  <c r="H513" i="10"/>
  <c r="H512" i="10"/>
  <c r="H511" i="10"/>
  <c r="H510" i="10"/>
  <c r="H509" i="10"/>
  <c r="H508" i="10"/>
  <c r="H507" i="10"/>
  <c r="H506" i="10"/>
  <c r="H505" i="10"/>
  <c r="H504" i="10"/>
  <c r="H503" i="10"/>
  <c r="H502" i="10"/>
  <c r="H501" i="10"/>
  <c r="H500" i="10"/>
  <c r="H499" i="10"/>
  <c r="F513" i="10"/>
  <c r="F512" i="10"/>
  <c r="F511" i="10"/>
  <c r="F510" i="10"/>
  <c r="F509" i="10"/>
  <c r="F508" i="10"/>
  <c r="F507" i="10"/>
  <c r="F506" i="10"/>
  <c r="F505" i="10"/>
  <c r="F504" i="10"/>
  <c r="F503" i="10"/>
  <c r="F502" i="10"/>
  <c r="F501" i="10"/>
  <c r="F500" i="10"/>
  <c r="F499" i="10"/>
  <c r="H496" i="10"/>
  <c r="H495" i="10"/>
  <c r="H494" i="10"/>
  <c r="H493" i="10"/>
  <c r="H492" i="10"/>
  <c r="F496" i="10"/>
  <c r="F495" i="10"/>
  <c r="F494" i="10"/>
  <c r="F493" i="10"/>
  <c r="F492" i="10"/>
  <c r="H488" i="10"/>
  <c r="H487" i="10"/>
  <c r="H486" i="10"/>
  <c r="H485" i="10"/>
  <c r="H484" i="10"/>
  <c r="H483" i="10"/>
  <c r="H482" i="10"/>
  <c r="H481" i="10"/>
  <c r="H480" i="10"/>
  <c r="H479" i="10"/>
  <c r="H478" i="10"/>
  <c r="H477" i="10"/>
  <c r="H476" i="10"/>
  <c r="H475" i="10"/>
  <c r="H474" i="10"/>
  <c r="H473" i="10"/>
  <c r="H472" i="10"/>
  <c r="H471" i="10"/>
  <c r="H470" i="10"/>
  <c r="H469" i="10"/>
  <c r="H468" i="10"/>
  <c r="H467" i="10"/>
  <c r="H466" i="10"/>
  <c r="H465" i="10"/>
  <c r="H464" i="10"/>
  <c r="H463" i="10"/>
  <c r="H462" i="10"/>
  <c r="H461" i="10"/>
  <c r="H460" i="10"/>
  <c r="H459" i="10"/>
  <c r="F488" i="10"/>
  <c r="F487" i="10"/>
  <c r="F486" i="10"/>
  <c r="F485" i="10"/>
  <c r="F484" i="10"/>
  <c r="F483" i="10"/>
  <c r="F482" i="10"/>
  <c r="F481" i="10"/>
  <c r="F480" i="10"/>
  <c r="F479" i="10"/>
  <c r="F478" i="10"/>
  <c r="F477" i="10"/>
  <c r="F476" i="10"/>
  <c r="F475" i="10"/>
  <c r="F474" i="10"/>
  <c r="F473" i="10"/>
  <c r="F472" i="10"/>
  <c r="F471" i="10"/>
  <c r="F470" i="10"/>
  <c r="F469" i="10"/>
  <c r="F468" i="10"/>
  <c r="F467" i="10"/>
  <c r="F466" i="10"/>
  <c r="F465" i="10"/>
  <c r="F464" i="10"/>
  <c r="F463" i="10"/>
  <c r="F462" i="10"/>
  <c r="F461" i="10"/>
  <c r="F460" i="10"/>
  <c r="F459" i="10"/>
  <c r="H454" i="10"/>
  <c r="H453" i="10"/>
  <c r="H452" i="10"/>
  <c r="H451" i="10"/>
  <c r="H449" i="10"/>
  <c r="H448" i="10"/>
  <c r="H447" i="10"/>
  <c r="H446" i="10"/>
  <c r="H445" i="10"/>
  <c r="H444" i="10"/>
  <c r="H443" i="10"/>
  <c r="H442" i="10"/>
  <c r="H441" i="10"/>
  <c r="H440" i="10"/>
  <c r="H439" i="10"/>
  <c r="H438" i="10"/>
  <c r="H437" i="10"/>
  <c r="H436" i="10"/>
  <c r="H435" i="10"/>
  <c r="H434" i="10"/>
  <c r="H433" i="10"/>
  <c r="H432" i="10"/>
  <c r="H431" i="10"/>
  <c r="H430" i="10"/>
  <c r="H429" i="10"/>
  <c r="H428" i="10"/>
  <c r="H427" i="10"/>
  <c r="H426" i="10"/>
  <c r="F454" i="10"/>
  <c r="I454" i="10" s="1"/>
  <c r="F453" i="10"/>
  <c r="I453" i="10" s="1"/>
  <c r="F452" i="10"/>
  <c r="I452" i="10" s="1"/>
  <c r="F451" i="10"/>
  <c r="I451" i="10" s="1"/>
  <c r="F449" i="10"/>
  <c r="I449" i="10" s="1"/>
  <c r="F448" i="10"/>
  <c r="I448" i="10" s="1"/>
  <c r="F447" i="10"/>
  <c r="F446" i="10"/>
  <c r="I446" i="10" s="1"/>
  <c r="F445" i="10"/>
  <c r="I445" i="10" s="1"/>
  <c r="F444" i="10"/>
  <c r="I444" i="10" s="1"/>
  <c r="F443" i="10"/>
  <c r="I443" i="10" s="1"/>
  <c r="F442" i="10"/>
  <c r="I442" i="10" s="1"/>
  <c r="F441" i="10"/>
  <c r="I441" i="10" s="1"/>
  <c r="F440" i="10"/>
  <c r="I440" i="10" s="1"/>
  <c r="F439" i="10"/>
  <c r="I439" i="10" s="1"/>
  <c r="F438" i="10"/>
  <c r="I438" i="10" s="1"/>
  <c r="F437" i="10"/>
  <c r="I437" i="10" s="1"/>
  <c r="F436" i="10"/>
  <c r="I436" i="10" s="1"/>
  <c r="F435" i="10"/>
  <c r="I435" i="10" s="1"/>
  <c r="F434" i="10"/>
  <c r="I434" i="10" s="1"/>
  <c r="F433" i="10"/>
  <c r="I433" i="10" s="1"/>
  <c r="F432" i="10"/>
  <c r="I432" i="10" s="1"/>
  <c r="F431" i="10"/>
  <c r="I431" i="10" s="1"/>
  <c r="F430" i="10"/>
  <c r="I430" i="10" s="1"/>
  <c r="F429" i="10"/>
  <c r="I429" i="10" s="1"/>
  <c r="F428" i="10"/>
  <c r="I428" i="10" s="1"/>
  <c r="F427" i="10"/>
  <c r="I427" i="10" s="1"/>
  <c r="F426" i="10"/>
  <c r="H423" i="10"/>
  <c r="H422" i="10"/>
  <c r="H421" i="10"/>
  <c r="H420" i="10"/>
  <c r="H419" i="10"/>
  <c r="H416" i="10"/>
  <c r="H415" i="10"/>
  <c r="H414" i="10"/>
  <c r="H413" i="10"/>
  <c r="H408" i="10"/>
  <c r="H407" i="10"/>
  <c r="H406" i="10"/>
  <c r="H405" i="10"/>
  <c r="H404" i="10"/>
  <c r="H403" i="10"/>
  <c r="H402" i="10"/>
  <c r="H401" i="10"/>
  <c r="H400" i="10"/>
  <c r="H399" i="10"/>
  <c r="H398" i="10"/>
  <c r="H397" i="10"/>
  <c r="H396" i="10"/>
  <c r="H395" i="10"/>
  <c r="H394" i="10"/>
  <c r="H393" i="10"/>
  <c r="H392" i="10"/>
  <c r="H391" i="10"/>
  <c r="H390" i="10"/>
  <c r="H389" i="10"/>
  <c r="H388" i="10"/>
  <c r="H387" i="10"/>
  <c r="H386" i="10"/>
  <c r="H385" i="10"/>
  <c r="H384" i="10"/>
  <c r="H383" i="10"/>
  <c r="H382" i="10"/>
  <c r="H381" i="10"/>
  <c r="H380" i="10"/>
  <c r="H379" i="10"/>
  <c r="H378" i="10"/>
  <c r="H377" i="10"/>
  <c r="H376" i="10"/>
  <c r="H375" i="10"/>
  <c r="H374" i="10"/>
  <c r="H373" i="10"/>
  <c r="H372" i="10"/>
  <c r="H371" i="10"/>
  <c r="H370" i="10"/>
  <c r="H369" i="10"/>
  <c r="H368" i="10"/>
  <c r="H367" i="10"/>
  <c r="H366" i="10"/>
  <c r="H364" i="10"/>
  <c r="H363" i="10"/>
  <c r="H362" i="10"/>
  <c r="H361" i="10"/>
  <c r="H360" i="10"/>
  <c r="H359" i="10"/>
  <c r="H358" i="10"/>
  <c r="H357" i="10"/>
  <c r="H356" i="10"/>
  <c r="H355" i="10"/>
  <c r="H354" i="10"/>
  <c r="H353" i="10"/>
  <c r="H352" i="10"/>
  <c r="H351" i="10"/>
  <c r="H350" i="10"/>
  <c r="H349" i="10"/>
  <c r="H348" i="10"/>
  <c r="H347" i="10"/>
  <c r="H346" i="10"/>
  <c r="F423" i="10"/>
  <c r="F422" i="10"/>
  <c r="F421" i="10"/>
  <c r="F420" i="10"/>
  <c r="F419" i="10"/>
  <c r="F416" i="10"/>
  <c r="F415" i="10"/>
  <c r="F414" i="10"/>
  <c r="F413" i="10"/>
  <c r="F408" i="10"/>
  <c r="F407" i="10"/>
  <c r="F406" i="10"/>
  <c r="F405" i="10"/>
  <c r="F404" i="10"/>
  <c r="F403" i="10"/>
  <c r="F402" i="10"/>
  <c r="F401" i="10"/>
  <c r="F400" i="10"/>
  <c r="F399" i="10"/>
  <c r="F398" i="10"/>
  <c r="F397" i="10"/>
  <c r="F396" i="10"/>
  <c r="F395" i="10"/>
  <c r="F394" i="10"/>
  <c r="F393" i="10"/>
  <c r="F392" i="10"/>
  <c r="F391" i="10"/>
  <c r="F390" i="10"/>
  <c r="F389" i="10"/>
  <c r="F388" i="10"/>
  <c r="F387" i="10"/>
  <c r="F386" i="10"/>
  <c r="F385" i="10"/>
  <c r="F384" i="10"/>
  <c r="F383" i="10"/>
  <c r="F382" i="10"/>
  <c r="F381" i="10"/>
  <c r="F380" i="10"/>
  <c r="F379" i="10"/>
  <c r="F378" i="10"/>
  <c r="F377" i="10"/>
  <c r="F376" i="10"/>
  <c r="F375" i="10"/>
  <c r="F374" i="10"/>
  <c r="F373" i="10"/>
  <c r="F372" i="10"/>
  <c r="F371" i="10"/>
  <c r="F370" i="10"/>
  <c r="F369" i="10"/>
  <c r="F368" i="10"/>
  <c r="F367" i="10"/>
  <c r="F366" i="10"/>
  <c r="F364" i="10"/>
  <c r="F363" i="10"/>
  <c r="F362" i="10"/>
  <c r="F361" i="10"/>
  <c r="F360" i="10"/>
  <c r="F359" i="10"/>
  <c r="F358" i="10"/>
  <c r="F357" i="10"/>
  <c r="F356" i="10"/>
  <c r="F355" i="10"/>
  <c r="F354" i="10"/>
  <c r="F353" i="10"/>
  <c r="F352" i="10"/>
  <c r="F351" i="10"/>
  <c r="F350" i="10"/>
  <c r="F349" i="10"/>
  <c r="F348" i="10"/>
  <c r="F347" i="10"/>
  <c r="F346" i="10"/>
  <c r="H341" i="10"/>
  <c r="H340" i="10"/>
  <c r="H339" i="10"/>
  <c r="H338" i="10"/>
  <c r="H337" i="10"/>
  <c r="H335" i="10"/>
  <c r="H334" i="10"/>
  <c r="H333" i="10"/>
  <c r="H332" i="10"/>
  <c r="H331" i="10"/>
  <c r="H330" i="10"/>
  <c r="H329" i="10"/>
  <c r="H328" i="10"/>
  <c r="H327" i="10"/>
  <c r="H326" i="10"/>
  <c r="H325" i="10"/>
  <c r="H324" i="10"/>
  <c r="H323" i="10"/>
  <c r="H322" i="10"/>
  <c r="H321" i="10"/>
  <c r="H320" i="10"/>
  <c r="H319" i="10"/>
  <c r="H318" i="10"/>
  <c r="H317" i="10"/>
  <c r="H316" i="10"/>
  <c r="H315" i="10"/>
  <c r="H314" i="10"/>
  <c r="H313" i="10"/>
  <c r="H312" i="10"/>
  <c r="H311" i="10"/>
  <c r="H310" i="10"/>
  <c r="H309" i="10"/>
  <c r="H308" i="10"/>
  <c r="F341" i="10"/>
  <c r="F340" i="10"/>
  <c r="F339" i="10"/>
  <c r="F338" i="10"/>
  <c r="F337" i="10"/>
  <c r="F335" i="10"/>
  <c r="F334" i="10"/>
  <c r="F333" i="10"/>
  <c r="F332" i="10"/>
  <c r="F331" i="10"/>
  <c r="F330" i="10"/>
  <c r="F329" i="10"/>
  <c r="F328" i="10"/>
  <c r="F327" i="10"/>
  <c r="F326" i="10"/>
  <c r="F325" i="10"/>
  <c r="F324" i="10"/>
  <c r="F323" i="10"/>
  <c r="F322" i="10"/>
  <c r="F321" i="10"/>
  <c r="F320" i="10"/>
  <c r="F319" i="10"/>
  <c r="F318" i="10"/>
  <c r="F317" i="10"/>
  <c r="F316" i="10"/>
  <c r="F315" i="10"/>
  <c r="F314" i="10"/>
  <c r="F313" i="10"/>
  <c r="F312" i="10"/>
  <c r="F311" i="10"/>
  <c r="F310" i="10"/>
  <c r="F309" i="10"/>
  <c r="F308" i="10"/>
  <c r="H303" i="10"/>
  <c r="H302" i="10"/>
  <c r="H301" i="10"/>
  <c r="H300" i="10"/>
  <c r="H299" i="10"/>
  <c r="H298" i="10"/>
  <c r="H297" i="10"/>
  <c r="H296" i="10"/>
  <c r="H295" i="10"/>
  <c r="H294" i="10"/>
  <c r="H293" i="10"/>
  <c r="H292" i="10"/>
  <c r="H291" i="10"/>
  <c r="H290" i="10"/>
  <c r="H289" i="10"/>
  <c r="H288" i="10"/>
  <c r="H287" i="10"/>
  <c r="H286" i="10"/>
  <c r="H285" i="10"/>
  <c r="H284" i="10"/>
  <c r="H283" i="10"/>
  <c r="H282" i="10"/>
  <c r="H281" i="10"/>
  <c r="H280" i="10"/>
  <c r="H279" i="10"/>
  <c r="H278" i="10"/>
  <c r="H277" i="10"/>
  <c r="H276" i="10"/>
  <c r="H275" i="10"/>
  <c r="H273" i="10"/>
  <c r="H272" i="10"/>
  <c r="H271" i="10"/>
  <c r="H270" i="10"/>
  <c r="H269" i="10"/>
  <c r="H268" i="10"/>
  <c r="H267" i="10"/>
  <c r="H266" i="10"/>
  <c r="H265" i="10"/>
  <c r="H264" i="10"/>
  <c r="H263" i="10"/>
  <c r="H262" i="10"/>
  <c r="H261" i="10"/>
  <c r="H260" i="10"/>
  <c r="H259" i="10"/>
  <c r="H258" i="10"/>
  <c r="H257" i="10"/>
  <c r="H256" i="10"/>
  <c r="H255" i="10"/>
  <c r="H254" i="10"/>
  <c r="H253" i="10"/>
  <c r="H252" i="10"/>
  <c r="H251" i="10"/>
  <c r="H250" i="10"/>
  <c r="H249" i="10"/>
  <c r="H248" i="10"/>
  <c r="H247" i="10"/>
  <c r="H246" i="10"/>
  <c r="H245" i="10"/>
  <c r="H244" i="10"/>
  <c r="H243" i="10"/>
  <c r="H242" i="10"/>
  <c r="H241" i="10"/>
  <c r="H240" i="10"/>
  <c r="H239" i="10"/>
  <c r="H238" i="10"/>
  <c r="H237" i="10"/>
  <c r="H236" i="10"/>
  <c r="H235" i="10"/>
  <c r="H234" i="10"/>
  <c r="H233" i="10"/>
  <c r="H232" i="10"/>
  <c r="H231" i="10"/>
  <c r="H230" i="10"/>
  <c r="H229" i="10"/>
  <c r="H228" i="10"/>
  <c r="H227" i="10"/>
  <c r="H226" i="10"/>
  <c r="H225" i="10"/>
  <c r="H224" i="10"/>
  <c r="H223" i="10"/>
  <c r="H222" i="10"/>
  <c r="H221" i="10"/>
  <c r="H220" i="10"/>
  <c r="H219" i="10"/>
  <c r="H218" i="10"/>
  <c r="H217" i="10"/>
  <c r="H216" i="10"/>
  <c r="H215" i="10"/>
  <c r="H214" i="10"/>
  <c r="H213" i="10"/>
  <c r="H212" i="10"/>
  <c r="H211" i="10"/>
  <c r="H210" i="10"/>
  <c r="H209" i="10"/>
  <c r="H208" i="10"/>
  <c r="H207" i="10"/>
  <c r="H206" i="10"/>
  <c r="H205" i="10"/>
  <c r="H204" i="10"/>
  <c r="H203" i="10"/>
  <c r="H202" i="10"/>
  <c r="H201" i="10"/>
  <c r="H200" i="10"/>
  <c r="H199" i="10"/>
  <c r="H198" i="10"/>
  <c r="H197" i="10"/>
  <c r="H196" i="10"/>
  <c r="H195" i="10"/>
  <c r="H194" i="10"/>
  <c r="H193" i="10"/>
  <c r="F303" i="10"/>
  <c r="F302" i="10"/>
  <c r="F301" i="10"/>
  <c r="F300" i="10"/>
  <c r="F299" i="10"/>
  <c r="F298" i="10"/>
  <c r="F297" i="10"/>
  <c r="F296" i="10"/>
  <c r="F295" i="10"/>
  <c r="F294" i="10"/>
  <c r="F293" i="10"/>
  <c r="F292" i="10"/>
  <c r="F291" i="10"/>
  <c r="F290" i="10"/>
  <c r="F289" i="10"/>
  <c r="F288" i="10"/>
  <c r="F287" i="10"/>
  <c r="F286" i="10"/>
  <c r="F285" i="10"/>
  <c r="F284" i="10"/>
  <c r="F283" i="10"/>
  <c r="F282" i="10"/>
  <c r="F281" i="10"/>
  <c r="F280" i="10"/>
  <c r="F279" i="10"/>
  <c r="F278" i="10"/>
  <c r="F277" i="10"/>
  <c r="F276" i="10"/>
  <c r="F275" i="10"/>
  <c r="F273" i="10"/>
  <c r="F272" i="10"/>
  <c r="F271" i="10"/>
  <c r="F270" i="10"/>
  <c r="F269" i="10"/>
  <c r="F268" i="10"/>
  <c r="F267" i="10"/>
  <c r="F266" i="10"/>
  <c r="F265" i="10"/>
  <c r="F264" i="10"/>
  <c r="F263" i="10"/>
  <c r="F262" i="10"/>
  <c r="F261" i="10"/>
  <c r="F260" i="10"/>
  <c r="F259" i="10"/>
  <c r="F258" i="10"/>
  <c r="F257" i="10"/>
  <c r="F256" i="10"/>
  <c r="F255" i="10"/>
  <c r="F254" i="10"/>
  <c r="F253" i="10"/>
  <c r="F252" i="10"/>
  <c r="F251" i="10"/>
  <c r="F250" i="10"/>
  <c r="F249" i="10"/>
  <c r="F248" i="10"/>
  <c r="F247" i="10"/>
  <c r="F246" i="10"/>
  <c r="F245" i="10"/>
  <c r="F244" i="10"/>
  <c r="F243" i="10"/>
  <c r="F242" i="10"/>
  <c r="F241" i="10"/>
  <c r="F240" i="10"/>
  <c r="F239" i="10"/>
  <c r="F238" i="10"/>
  <c r="F237" i="10"/>
  <c r="F236" i="10"/>
  <c r="F235" i="10"/>
  <c r="F234" i="10"/>
  <c r="F233" i="10"/>
  <c r="F232" i="10"/>
  <c r="F231" i="10"/>
  <c r="F230" i="10"/>
  <c r="F229" i="10"/>
  <c r="F228" i="10"/>
  <c r="F227" i="10"/>
  <c r="F226" i="10"/>
  <c r="F225" i="10"/>
  <c r="F224" i="10"/>
  <c r="F223" i="10"/>
  <c r="F222" i="10"/>
  <c r="F221" i="10"/>
  <c r="F220" i="10"/>
  <c r="F219" i="10"/>
  <c r="F218" i="10"/>
  <c r="F217" i="10"/>
  <c r="F216" i="10"/>
  <c r="F215" i="10"/>
  <c r="F214" i="10"/>
  <c r="F213" i="10"/>
  <c r="F212" i="10"/>
  <c r="F211" i="10"/>
  <c r="F210" i="10"/>
  <c r="F209" i="10"/>
  <c r="F208" i="10"/>
  <c r="F207" i="10"/>
  <c r="F206" i="10"/>
  <c r="F205" i="10"/>
  <c r="F204" i="10"/>
  <c r="F203" i="10"/>
  <c r="F202" i="10"/>
  <c r="F201" i="10"/>
  <c r="F200" i="10"/>
  <c r="F199" i="10"/>
  <c r="F198" i="10"/>
  <c r="F197" i="10"/>
  <c r="F196" i="10"/>
  <c r="F195" i="10"/>
  <c r="F194" i="10"/>
  <c r="F193" i="10"/>
  <c r="H188" i="10"/>
  <c r="H187" i="10"/>
  <c r="H186" i="10"/>
  <c r="H185" i="10"/>
  <c r="H184" i="10"/>
  <c r="H183" i="10"/>
  <c r="H182" i="10"/>
  <c r="H181" i="10"/>
  <c r="H180" i="10"/>
  <c r="H179" i="10"/>
  <c r="H178" i="10"/>
  <c r="H177" i="10"/>
  <c r="H176" i="10"/>
  <c r="H175" i="10"/>
  <c r="H174" i="10"/>
  <c r="H173" i="10"/>
  <c r="H172" i="10"/>
  <c r="F188" i="10"/>
  <c r="F187" i="10"/>
  <c r="F186" i="10"/>
  <c r="F185" i="10"/>
  <c r="F184" i="10"/>
  <c r="F183" i="10"/>
  <c r="F182" i="10"/>
  <c r="F181" i="10"/>
  <c r="F180" i="10"/>
  <c r="F179" i="10"/>
  <c r="F178" i="10"/>
  <c r="F177" i="10"/>
  <c r="F176" i="10"/>
  <c r="F175" i="10"/>
  <c r="F174" i="10"/>
  <c r="F173" i="10"/>
  <c r="F172" i="10"/>
  <c r="H169" i="10"/>
  <c r="H168" i="10"/>
  <c r="H167" i="10"/>
  <c r="H166" i="10"/>
  <c r="H165" i="10"/>
  <c r="H164" i="10"/>
  <c r="H163" i="10"/>
  <c r="H162" i="10"/>
  <c r="H161" i="10"/>
  <c r="H160" i="10"/>
  <c r="H159" i="10"/>
  <c r="H158" i="10"/>
  <c r="H157" i="10"/>
  <c r="H156" i="10"/>
  <c r="H155" i="10"/>
  <c r="H154" i="10"/>
  <c r="H153" i="10"/>
  <c r="H152" i="10"/>
  <c r="H151" i="10"/>
  <c r="H150" i="10"/>
  <c r="H149" i="10"/>
  <c r="H148" i="10"/>
  <c r="H147" i="10"/>
  <c r="H146" i="10"/>
  <c r="H145" i="10"/>
  <c r="H144" i="10"/>
  <c r="H143" i="10"/>
  <c r="H142" i="10"/>
  <c r="H141" i="10"/>
  <c r="H140" i="10"/>
  <c r="H139" i="10"/>
  <c r="H138" i="10"/>
  <c r="H137" i="10"/>
  <c r="H136" i="10"/>
  <c r="H135" i="10"/>
  <c r="H134" i="10"/>
  <c r="H133" i="10"/>
  <c r="F169" i="10"/>
  <c r="F168" i="10"/>
  <c r="F167" i="10"/>
  <c r="F166" i="10"/>
  <c r="F165" i="10"/>
  <c r="F164" i="10"/>
  <c r="F163" i="10"/>
  <c r="F162" i="10"/>
  <c r="F161" i="10"/>
  <c r="F160" i="10"/>
  <c r="F159" i="10"/>
  <c r="F158" i="10"/>
  <c r="F157" i="10"/>
  <c r="F156" i="10"/>
  <c r="F155" i="10"/>
  <c r="F154" i="10"/>
  <c r="F153" i="10"/>
  <c r="F152" i="10"/>
  <c r="F151" i="10"/>
  <c r="F150" i="10"/>
  <c r="F149" i="10"/>
  <c r="F148" i="10"/>
  <c r="F147" i="10"/>
  <c r="F146" i="10"/>
  <c r="F145" i="10"/>
  <c r="F144" i="10"/>
  <c r="F143" i="10"/>
  <c r="F142" i="10"/>
  <c r="F141" i="10"/>
  <c r="F140" i="10"/>
  <c r="F139" i="10"/>
  <c r="F138" i="10"/>
  <c r="F137" i="10"/>
  <c r="F136" i="10"/>
  <c r="F135" i="10"/>
  <c r="F134" i="10"/>
  <c r="F133" i="10"/>
  <c r="H118" i="10"/>
  <c r="H119" i="10" s="1"/>
  <c r="F118" i="10"/>
  <c r="F119" i="10" s="1"/>
  <c r="H113" i="10"/>
  <c r="H114" i="10" s="1"/>
  <c r="F113" i="10"/>
  <c r="F114" i="10" s="1"/>
  <c r="H103" i="10"/>
  <c r="H102" i="10"/>
  <c r="H99" i="10"/>
  <c r="H95" i="10"/>
  <c r="H94" i="10"/>
  <c r="H93" i="10"/>
  <c r="H92" i="10"/>
  <c r="H91" i="10"/>
  <c r="H90" i="10"/>
  <c r="F103" i="10"/>
  <c r="F102" i="10"/>
  <c r="F99" i="10"/>
  <c r="F95" i="10"/>
  <c r="F94" i="10"/>
  <c r="F93" i="10"/>
  <c r="F92" i="10"/>
  <c r="F91" i="10"/>
  <c r="F90" i="10"/>
  <c r="H87" i="10"/>
  <c r="H85" i="10"/>
  <c r="H84" i="10"/>
  <c r="H79" i="10"/>
  <c r="H78" i="10"/>
  <c r="H77" i="10"/>
  <c r="H76" i="10"/>
  <c r="H75" i="10"/>
  <c r="H74" i="10"/>
  <c r="H73" i="10"/>
  <c r="H72" i="10"/>
  <c r="H71" i="10"/>
  <c r="H70" i="10"/>
  <c r="F87" i="10"/>
  <c r="F85" i="10"/>
  <c r="F84" i="10"/>
  <c r="F79" i="10"/>
  <c r="F78" i="10"/>
  <c r="F77" i="10"/>
  <c r="F76" i="10"/>
  <c r="F75" i="10"/>
  <c r="F74" i="10"/>
  <c r="F73" i="10"/>
  <c r="F72" i="10"/>
  <c r="F71" i="10"/>
  <c r="F70" i="10"/>
  <c r="H65" i="10"/>
  <c r="H64" i="10"/>
  <c r="H63" i="10"/>
  <c r="H62" i="10"/>
  <c r="H61" i="10"/>
  <c r="H60" i="10"/>
  <c r="H59" i="10"/>
  <c r="H58" i="10"/>
  <c r="H54" i="10"/>
  <c r="H51" i="10"/>
  <c r="H50" i="10"/>
  <c r="F65" i="10"/>
  <c r="F64" i="10"/>
  <c r="F63" i="10"/>
  <c r="F62" i="10"/>
  <c r="F61" i="10"/>
  <c r="F60" i="10"/>
  <c r="F59" i="10"/>
  <c r="F58" i="10"/>
  <c r="F54" i="10"/>
  <c r="F51" i="10"/>
  <c r="F50" i="10"/>
  <c r="H47" i="10"/>
  <c r="H46" i="10"/>
  <c r="H45" i="10"/>
  <c r="H44" i="10"/>
  <c r="H39" i="10"/>
  <c r="H38" i="10"/>
  <c r="H37" i="10"/>
  <c r="H36" i="10"/>
  <c r="H35" i="10"/>
  <c r="H34" i="10"/>
  <c r="H33" i="10"/>
  <c r="F47" i="10"/>
  <c r="F46" i="10"/>
  <c r="F45" i="10"/>
  <c r="F44" i="10"/>
  <c r="F39" i="10"/>
  <c r="F38" i="10"/>
  <c r="F37" i="10"/>
  <c r="F36" i="10"/>
  <c r="F35" i="10"/>
  <c r="F34" i="10"/>
  <c r="F33" i="10"/>
  <c r="F30" i="10"/>
  <c r="F29" i="10"/>
  <c r="F28" i="10"/>
  <c r="H30" i="10"/>
  <c r="H29" i="10"/>
  <c r="H28" i="10"/>
  <c r="H27" i="10"/>
  <c r="F27" i="10"/>
  <c r="I410" i="10" l="1"/>
  <c r="H31" i="10"/>
  <c r="F88" i="10"/>
  <c r="I326" i="10"/>
  <c r="F342" i="10"/>
  <c r="H342" i="10"/>
  <c r="F31" i="10"/>
  <c r="I64" i="10"/>
  <c r="I30" i="10"/>
  <c r="I37" i="10"/>
  <c r="I136" i="10"/>
  <c r="I140" i="10"/>
  <c r="I144" i="10"/>
  <c r="I148" i="10"/>
  <c r="I152" i="10"/>
  <c r="I156" i="10"/>
  <c r="I160" i="10"/>
  <c r="I164" i="10"/>
  <c r="I168" i="10"/>
  <c r="I33" i="10"/>
  <c r="I496" i="10"/>
  <c r="I539" i="10"/>
  <c r="I542" i="10"/>
  <c r="I546" i="10"/>
  <c r="I499" i="10"/>
  <c r="I60" i="10"/>
  <c r="I500" i="10"/>
  <c r="I508" i="10"/>
  <c r="H514" i="10"/>
  <c r="I548" i="10"/>
  <c r="I29" i="10"/>
  <c r="I36" i="10"/>
  <c r="I50" i="10"/>
  <c r="I59" i="10"/>
  <c r="I63" i="10"/>
  <c r="I71" i="10"/>
  <c r="I75" i="10"/>
  <c r="I79" i="10"/>
  <c r="H88" i="10"/>
  <c r="I138" i="10"/>
  <c r="I146" i="10"/>
  <c r="I154" i="10"/>
  <c r="I162" i="10"/>
  <c r="I460" i="10"/>
  <c r="I464" i="10"/>
  <c r="I468" i="10"/>
  <c r="I472" i="10"/>
  <c r="I476" i="10"/>
  <c r="I480" i="10"/>
  <c r="I493" i="10"/>
  <c r="H558" i="10"/>
  <c r="I504" i="10"/>
  <c r="I512" i="10"/>
  <c r="I34" i="10"/>
  <c r="I38" i="10"/>
  <c r="I54" i="10"/>
  <c r="I61" i="10"/>
  <c r="I65" i="10"/>
  <c r="I92" i="10"/>
  <c r="I217" i="10"/>
  <c r="I229" i="10"/>
  <c r="I282" i="10"/>
  <c r="I294" i="10"/>
  <c r="I467" i="10"/>
  <c r="I483" i="10"/>
  <c r="I487" i="10"/>
  <c r="I502" i="10"/>
  <c r="I510" i="10"/>
  <c r="I557" i="10"/>
  <c r="F66" i="10"/>
  <c r="I351" i="10"/>
  <c r="I359" i="10"/>
  <c r="I368" i="10"/>
  <c r="I376" i="10"/>
  <c r="I384" i="10"/>
  <c r="I392" i="10"/>
  <c r="I400" i="10"/>
  <c r="I408" i="10"/>
  <c r="I422" i="10"/>
  <c r="I129" i="10"/>
  <c r="I73" i="10"/>
  <c r="I77" i="10"/>
  <c r="I85" i="10"/>
  <c r="I95" i="10"/>
  <c r="I135" i="10"/>
  <c r="I139" i="10"/>
  <c r="I143" i="10"/>
  <c r="I147" i="10"/>
  <c r="I151" i="10"/>
  <c r="I155" i="10"/>
  <c r="I159" i="10"/>
  <c r="I163" i="10"/>
  <c r="I167" i="10"/>
  <c r="I172" i="10"/>
  <c r="I176" i="10"/>
  <c r="I184" i="10"/>
  <c r="I249" i="10"/>
  <c r="I338" i="10"/>
  <c r="I346" i="10"/>
  <c r="I354" i="10"/>
  <c r="I371" i="10"/>
  <c r="I395" i="10"/>
  <c r="I403" i="10"/>
  <c r="I503" i="10"/>
  <c r="I507" i="10"/>
  <c r="I511" i="10"/>
  <c r="I526" i="10"/>
  <c r="I529" i="10"/>
  <c r="I533" i="10"/>
  <c r="I545" i="10"/>
  <c r="I347" i="10"/>
  <c r="I355" i="10"/>
  <c r="I363" i="10"/>
  <c r="I372" i="10"/>
  <c r="I380" i="10"/>
  <c r="I388" i="10"/>
  <c r="I396" i="10"/>
  <c r="I404" i="10"/>
  <c r="I416" i="10"/>
  <c r="I51" i="10"/>
  <c r="I133" i="10"/>
  <c r="I145" i="10"/>
  <c r="I149" i="10"/>
  <c r="I153" i="10"/>
  <c r="I161" i="10"/>
  <c r="I165" i="10"/>
  <c r="F534" i="10"/>
  <c r="I532" i="10"/>
  <c r="I537" i="10"/>
  <c r="I544" i="10"/>
  <c r="I22" i="10"/>
  <c r="I361" i="10"/>
  <c r="I466" i="10"/>
  <c r="I474" i="10"/>
  <c r="I482" i="10"/>
  <c r="I196" i="10"/>
  <c r="I200" i="10"/>
  <c r="I204" i="10"/>
  <c r="I208" i="10"/>
  <c r="I212" i="10"/>
  <c r="I216" i="10"/>
  <c r="I220" i="10"/>
  <c r="I224" i="10"/>
  <c r="I228" i="10"/>
  <c r="I232" i="10"/>
  <c r="I236" i="10"/>
  <c r="I240" i="10"/>
  <c r="I244" i="10"/>
  <c r="I248" i="10"/>
  <c r="I252" i="10"/>
  <c r="I256" i="10"/>
  <c r="I260" i="10"/>
  <c r="I264" i="10"/>
  <c r="I268" i="10"/>
  <c r="I272" i="10"/>
  <c r="I277" i="10"/>
  <c r="I281" i="10"/>
  <c r="I285" i="10"/>
  <c r="I289" i="10"/>
  <c r="I293" i="10"/>
  <c r="I297" i="10"/>
  <c r="I301" i="10"/>
  <c r="H304" i="10"/>
  <c r="I202" i="10"/>
  <c r="I206" i="10"/>
  <c r="I218" i="10"/>
  <c r="I222" i="10"/>
  <c r="I234" i="10"/>
  <c r="I238" i="10"/>
  <c r="I250" i="10"/>
  <c r="I254" i="10"/>
  <c r="I266" i="10"/>
  <c r="I270" i="10"/>
  <c r="I283" i="10"/>
  <c r="I287" i="10"/>
  <c r="I299" i="10"/>
  <c r="I303" i="10"/>
  <c r="I330" i="10"/>
  <c r="I309" i="10"/>
  <c r="I321" i="10"/>
  <c r="I325" i="10"/>
  <c r="I475" i="10"/>
  <c r="I378" i="10"/>
  <c r="I414" i="10"/>
  <c r="I462" i="10"/>
  <c r="I470" i="10"/>
  <c r="I478" i="10"/>
  <c r="I485" i="10"/>
  <c r="I90" i="10"/>
  <c r="I94" i="10"/>
  <c r="I103" i="10"/>
  <c r="F170" i="10"/>
  <c r="I141" i="10"/>
  <c r="I197" i="10"/>
  <c r="I201" i="10"/>
  <c r="I205" i="10"/>
  <c r="I209" i="10"/>
  <c r="I213" i="10"/>
  <c r="I221" i="10"/>
  <c r="I225" i="10"/>
  <c r="I233" i="10"/>
  <c r="I237" i="10"/>
  <c r="I241" i="10"/>
  <c r="I245" i="10"/>
  <c r="I253" i="10"/>
  <c r="I257" i="10"/>
  <c r="I261" i="10"/>
  <c r="I265" i="10"/>
  <c r="I269" i="10"/>
  <c r="I273" i="10"/>
  <c r="I278" i="10"/>
  <c r="I286" i="10"/>
  <c r="I290" i="10"/>
  <c r="I298" i="10"/>
  <c r="I302" i="10"/>
  <c r="I311" i="10"/>
  <c r="I315" i="10"/>
  <c r="I319" i="10"/>
  <c r="I323" i="10"/>
  <c r="I327" i="10"/>
  <c r="I331" i="10"/>
  <c r="I335" i="10"/>
  <c r="I340" i="10"/>
  <c r="H540" i="10"/>
  <c r="F540" i="10"/>
  <c r="H549" i="10"/>
  <c r="I99" i="10"/>
  <c r="I45" i="10"/>
  <c r="I46" i="10"/>
  <c r="H48" i="10"/>
  <c r="I44" i="10"/>
  <c r="I62" i="10"/>
  <c r="H170" i="10"/>
  <c r="I150" i="10"/>
  <c r="I158" i="10"/>
  <c r="H189" i="10"/>
  <c r="I180" i="10"/>
  <c r="I362" i="10"/>
  <c r="I387" i="10"/>
  <c r="I76" i="10"/>
  <c r="I70" i="10"/>
  <c r="I74" i="10"/>
  <c r="I78" i="10"/>
  <c r="I87" i="10"/>
  <c r="I93" i="10"/>
  <c r="I102" i="10"/>
  <c r="I137" i="10"/>
  <c r="I157" i="10"/>
  <c r="I169" i="10"/>
  <c r="I175" i="10"/>
  <c r="I179" i="10"/>
  <c r="I183" i="10"/>
  <c r="I313" i="10"/>
  <c r="I317" i="10"/>
  <c r="I329" i="10"/>
  <c r="I333" i="10"/>
  <c r="I349" i="10"/>
  <c r="I353" i="10"/>
  <c r="I357" i="10"/>
  <c r="I366" i="10"/>
  <c r="I370" i="10"/>
  <c r="I374" i="10"/>
  <c r="I382" i="10"/>
  <c r="I386" i="10"/>
  <c r="I390" i="10"/>
  <c r="I394" i="10"/>
  <c r="I398" i="10"/>
  <c r="I402" i="10"/>
  <c r="I406" i="10"/>
  <c r="I420" i="10"/>
  <c r="F514" i="10"/>
  <c r="I528" i="10"/>
  <c r="I531" i="10"/>
  <c r="I538" i="10"/>
  <c r="I543" i="10"/>
  <c r="I547" i="10"/>
  <c r="F549" i="10"/>
  <c r="I450" i="10"/>
  <c r="F558" i="10"/>
  <c r="I556" i="10"/>
  <c r="I525" i="10"/>
  <c r="I551" i="10"/>
  <c r="I552" i="10" s="1"/>
  <c r="F552" i="10"/>
  <c r="I58" i="10"/>
  <c r="I142" i="10"/>
  <c r="I166" i="10"/>
  <c r="I188" i="10"/>
  <c r="I379" i="10"/>
  <c r="I415" i="10"/>
  <c r="F497" i="10"/>
  <c r="I492" i="10"/>
  <c r="I84" i="10"/>
  <c r="I447" i="10"/>
  <c r="I506" i="10"/>
  <c r="I527" i="10"/>
  <c r="I530" i="10"/>
  <c r="H534" i="10"/>
  <c r="I187" i="10"/>
  <c r="I195" i="10"/>
  <c r="I199" i="10"/>
  <c r="I203" i="10"/>
  <c r="I207" i="10"/>
  <c r="I211" i="10"/>
  <c r="I215" i="10"/>
  <c r="I219" i="10"/>
  <c r="I223" i="10"/>
  <c r="I227" i="10"/>
  <c r="I231" i="10"/>
  <c r="I235" i="10"/>
  <c r="I239" i="10"/>
  <c r="I243" i="10"/>
  <c r="I247" i="10"/>
  <c r="I251" i="10"/>
  <c r="I255" i="10"/>
  <c r="I259" i="10"/>
  <c r="I263" i="10"/>
  <c r="I267" i="10"/>
  <c r="I271" i="10"/>
  <c r="I276" i="10"/>
  <c r="I280" i="10"/>
  <c r="I284" i="10"/>
  <c r="I288" i="10"/>
  <c r="I292" i="10"/>
  <c r="I296" i="10"/>
  <c r="I300" i="10"/>
  <c r="I308" i="10"/>
  <c r="I312" i="10"/>
  <c r="I316" i="10"/>
  <c r="I320" i="10"/>
  <c r="I324" i="10"/>
  <c r="I328" i="10"/>
  <c r="I332" i="10"/>
  <c r="I337" i="10"/>
  <c r="I341" i="10"/>
  <c r="H424" i="10"/>
  <c r="H489" i="10"/>
  <c r="I463" i="10"/>
  <c r="I471" i="10"/>
  <c r="I479" i="10"/>
  <c r="I486" i="10"/>
  <c r="I495" i="10"/>
  <c r="I174" i="10"/>
  <c r="I178" i="10"/>
  <c r="I182" i="10"/>
  <c r="I186" i="10"/>
  <c r="I181" i="10"/>
  <c r="I185" i="10"/>
  <c r="I314" i="10"/>
  <c r="I318" i="10"/>
  <c r="I322" i="10"/>
  <c r="I334" i="10"/>
  <c r="I339" i="10"/>
  <c r="I350" i="10"/>
  <c r="I358" i="10"/>
  <c r="I367" i="10"/>
  <c r="I375" i="10"/>
  <c r="I383" i="10"/>
  <c r="I391" i="10"/>
  <c r="I399" i="10"/>
  <c r="I407" i="10"/>
  <c r="I421" i="10"/>
  <c r="I461" i="10"/>
  <c r="I465" i="10"/>
  <c r="I469" i="10"/>
  <c r="I473" i="10"/>
  <c r="I477" i="10"/>
  <c r="I481" i="10"/>
  <c r="I484" i="10"/>
  <c r="I488" i="10"/>
  <c r="I118" i="10"/>
  <c r="I119" i="10" s="1"/>
  <c r="H66" i="10"/>
  <c r="I72" i="10"/>
  <c r="I348" i="10"/>
  <c r="I352" i="10"/>
  <c r="I356" i="10"/>
  <c r="I360" i="10"/>
  <c r="I364" i="10"/>
  <c r="I369" i="10"/>
  <c r="I373" i="10"/>
  <c r="I377" i="10"/>
  <c r="I381" i="10"/>
  <c r="I385" i="10"/>
  <c r="I389" i="10"/>
  <c r="I393" i="10"/>
  <c r="I397" i="10"/>
  <c r="I401" i="10"/>
  <c r="I405" i="10"/>
  <c r="I413" i="10"/>
  <c r="I419" i="10"/>
  <c r="I423" i="10"/>
  <c r="I35" i="10"/>
  <c r="I47" i="10"/>
  <c r="H104" i="10"/>
  <c r="I113" i="10"/>
  <c r="I114" i="10" s="1"/>
  <c r="F189" i="10"/>
  <c r="F48" i="10"/>
  <c r="I91" i="10"/>
  <c r="F104" i="10"/>
  <c r="I134" i="10"/>
  <c r="I173" i="10"/>
  <c r="I177" i="10"/>
  <c r="I39" i="10"/>
  <c r="I194" i="10"/>
  <c r="I198" i="10"/>
  <c r="I210" i="10"/>
  <c r="I214" i="10"/>
  <c r="I226" i="10"/>
  <c r="I230" i="10"/>
  <c r="I242" i="10"/>
  <c r="I246" i="10"/>
  <c r="I258" i="10"/>
  <c r="I262" i="10"/>
  <c r="I275" i="10"/>
  <c r="I279" i="10"/>
  <c r="I291" i="10"/>
  <c r="I295" i="10"/>
  <c r="I310" i="10"/>
  <c r="F424" i="10"/>
  <c r="I459" i="10"/>
  <c r="H497" i="10"/>
  <c r="I501" i="10"/>
  <c r="I513" i="10"/>
  <c r="F304" i="10"/>
  <c r="I193" i="10"/>
  <c r="F455" i="10"/>
  <c r="I505" i="10"/>
  <c r="I509" i="10"/>
  <c r="I28" i="10"/>
  <c r="H455" i="10"/>
  <c r="F489" i="10"/>
  <c r="I494" i="10"/>
  <c r="I426" i="10"/>
  <c r="F520" i="10"/>
  <c r="H520" i="10"/>
  <c r="I519" i="10"/>
  <c r="I520" i="10" s="1"/>
  <c r="I27" i="10"/>
  <c r="F190" i="10" l="1"/>
  <c r="F553" i="10"/>
  <c r="F554" i="10" s="1"/>
  <c r="I342" i="10"/>
  <c r="I31" i="10"/>
  <c r="H456" i="10"/>
  <c r="I88" i="10"/>
  <c r="F343" i="10"/>
  <c r="I549" i="10"/>
  <c r="I558" i="10"/>
  <c r="I66" i="10"/>
  <c r="F130" i="10"/>
  <c r="H343" i="10"/>
  <c r="I48" i="10"/>
  <c r="H190" i="10"/>
  <c r="F521" i="10"/>
  <c r="F522" i="10" s="1"/>
  <c r="H130" i="10"/>
  <c r="I455" i="10"/>
  <c r="I534" i="10"/>
  <c r="I540" i="10"/>
  <c r="H553" i="10"/>
  <c r="H554" i="10" s="1"/>
  <c r="I104" i="10"/>
  <c r="I514" i="10"/>
  <c r="I189" i="10"/>
  <c r="I497" i="10"/>
  <c r="I424" i="10"/>
  <c r="F456" i="10"/>
  <c r="H521" i="10"/>
  <c r="H522" i="10" s="1"/>
  <c r="I489" i="10"/>
  <c r="I304" i="10"/>
  <c r="I170" i="10"/>
  <c r="H559" i="10" l="1"/>
  <c r="F559" i="10"/>
  <c r="F562" i="10" s="1"/>
  <c r="I521" i="10"/>
  <c r="I522" i="10" s="1"/>
  <c r="I553" i="10"/>
  <c r="I554" i="10" s="1"/>
  <c r="I190" i="10"/>
  <c r="I130" i="10"/>
  <c r="I343" i="10"/>
  <c r="I456" i="10"/>
  <c r="H562" i="10"/>
  <c r="I559" i="10" l="1"/>
  <c r="F560" i="10"/>
  <c r="I560" i="10" s="1"/>
  <c r="H561" i="10"/>
  <c r="I561" i="10" s="1"/>
  <c r="I562" i="10"/>
  <c r="F563" i="10" l="1"/>
  <c r="F564" i="10" s="1"/>
  <c r="F565" i="10" s="1"/>
  <c r="I563" i="10"/>
  <c r="I564" i="10" s="1"/>
  <c r="I565" i="10" s="1"/>
  <c r="H563" i="10"/>
  <c r="H564" i="10" s="1"/>
  <c r="H565" i="10" s="1"/>
</calcChain>
</file>

<file path=xl/sharedStrings.xml><?xml version="1.0" encoding="utf-8"?>
<sst xmlns="http://schemas.openxmlformats.org/spreadsheetml/2006/main" count="1055" uniqueCount="533">
  <si>
    <t>Бокс накладной 705х350х155 под 3х фазный счетчик 30 мод. И авт. На монтажную плату (703S)</t>
  </si>
  <si>
    <t>шт</t>
  </si>
  <si>
    <t>Бокс накладной  под 3х фазный счетчик 24 мод. ЩРУ-3Н-24</t>
  </si>
  <si>
    <t>Бокс накладной на 36 мод. АВВ</t>
  </si>
  <si>
    <t>Бокс накладной на 12 мод. АВВ</t>
  </si>
  <si>
    <t>Бокс накладной на 60 мод. АВВ</t>
  </si>
  <si>
    <t>Бокс накладной на 42 мод. АВВ</t>
  </si>
  <si>
    <t>Бокс накладной на 72 мод. АВВ</t>
  </si>
  <si>
    <t>Бокс накладной на 24 мод. АВВ</t>
  </si>
  <si>
    <t>Автомат  выкл. трехполюсный 160А АВВ A2C 250 TMF</t>
  </si>
  <si>
    <t>Автомат  выкл. трехполюсный 80А  ABB S283 C80</t>
  </si>
  <si>
    <t>Автомат  выкл. трехполюсный 63А  ABB S203 C63</t>
  </si>
  <si>
    <t>Автомат  выкл. трехполюсный 40А  ABB S203 C40</t>
  </si>
  <si>
    <t>Автомат  выкл. трехполюсный 32А  ABB S203 C32</t>
  </si>
  <si>
    <t>Автомат  выкл. трехполюсный 25А  ABB S203 C25</t>
  </si>
  <si>
    <t>Автомат  выкл. трехполюсный 20А  ABB S203 C20</t>
  </si>
  <si>
    <t>Автомат  выкл. трехполюсный 16А  ABB S203 C16</t>
  </si>
  <si>
    <t>Автомат  выкл. однополюсный 25А  ABB S201 C25</t>
  </si>
  <si>
    <t>Автомат  выкл. однополюсный 20А  ABB S201 C20</t>
  </si>
  <si>
    <t>Автомат  выкл. однополюсный 16А  ABB S201 C16</t>
  </si>
  <si>
    <t>Автомат  выкл. однополюсный 10А  ABB S201 C10</t>
  </si>
  <si>
    <t>Автомат  выкл. однополюсный 6А  ABB S201 C6</t>
  </si>
  <si>
    <t>Электросчетчик 3х фазный Меркурий AR03R 380В 5А (двухтарифный)</t>
  </si>
  <si>
    <t>Трансформатор тока 150/5 - 0,5 TRFM</t>
  </si>
  <si>
    <t>Испытательная коробка для электросчетчика</t>
  </si>
  <si>
    <t>Устройство защитного отключения четырехпол. F204 40/0,3 АС</t>
  </si>
  <si>
    <t xml:space="preserve">Автомат выкл. дифференц. тока двухпол. 20А/0,03А  АВВ DS941 20A 30 мА </t>
  </si>
  <si>
    <t>Контактор модульный ESB 40-40</t>
  </si>
  <si>
    <t>Кабель ПВС 4*1,5 кв. мм</t>
  </si>
  <si>
    <t>м/п</t>
  </si>
  <si>
    <t>Кабель ВВГнгls 3*1,5 кв. мм</t>
  </si>
  <si>
    <t>Кабель ВВГнгls 3*2,5 кв. мм</t>
  </si>
  <si>
    <t>Кабель ВВГнгfrls 3*1,5 кв. мм</t>
  </si>
  <si>
    <t>Кабель ВВГнгfrls 5*2,5 кв. мм</t>
  </si>
  <si>
    <t>Кабель ВВГнгls 5*4 кв. мм</t>
  </si>
  <si>
    <t>Кабель ВВГнгls 5*10 кв. мм</t>
  </si>
  <si>
    <t>Кабель ВВГнгls 5*25 кв. мм</t>
  </si>
  <si>
    <t>Кабель ВВГнгls 5*70 кв. мм</t>
  </si>
  <si>
    <t>Провод ПВ3 16 кв. мм</t>
  </si>
  <si>
    <t>Провод ПВ3 6 кв. мм</t>
  </si>
  <si>
    <t>Провод ПВ3 4 кв. мм</t>
  </si>
  <si>
    <t>Провод ПВ3 2,5 кв. мм</t>
  </si>
  <si>
    <t>Гофра электрическая 16мм</t>
  </si>
  <si>
    <t>Гофра электрическая 20мм</t>
  </si>
  <si>
    <t>Гофра электрическая 25мм</t>
  </si>
  <si>
    <t>Гофра электрическая 40мм</t>
  </si>
  <si>
    <t>Клипсы для гофры 16мм</t>
  </si>
  <si>
    <t>Клипсы для гофры 20мм</t>
  </si>
  <si>
    <t>Дюбель</t>
  </si>
  <si>
    <t>Шуруп</t>
  </si>
  <si>
    <t xml:space="preserve">Коробка установочная </t>
  </si>
  <si>
    <t>Коробка распаечная с сальниками</t>
  </si>
  <si>
    <t>Коробка уравнивания потенциалов</t>
  </si>
  <si>
    <t>Металлополоса 5х20 мм</t>
  </si>
  <si>
    <t>Розетка штепсельная Legrand</t>
  </si>
  <si>
    <t>Розетка штепсельная красная (в лючок)  Legrand</t>
  </si>
  <si>
    <t>Выключатель одноклавишный Legrand</t>
  </si>
  <si>
    <t>Выключатель двуклавишный Legrand</t>
  </si>
  <si>
    <t>Рамка с суппортом 2 модуля</t>
  </si>
  <si>
    <t>Рамка с суппортом 6 модулей</t>
  </si>
  <si>
    <t>ИБП GM ACTION 80 (Комплект)</t>
  </si>
  <si>
    <t>ИБП GM ACTION 60 (Комплект)</t>
  </si>
  <si>
    <t>Панель автоматического переключения питания АВР3-7083-31УХЛ4 160А</t>
  </si>
  <si>
    <t>ЩАП-53М1/80А/ВРУ8208-ЩАП2-3076-54УХЛ3</t>
  </si>
  <si>
    <t>Лоток перфорированный 300х50 мм</t>
  </si>
  <si>
    <t>Крышка 300 мм для лотка</t>
  </si>
  <si>
    <t>Клеммник WAGO 3 разборный</t>
  </si>
  <si>
    <t>Клеммник WAGO 5 разборный</t>
  </si>
  <si>
    <t xml:space="preserve">Монтажный комплект </t>
  </si>
  <si>
    <t>Сборка щита РЩ</t>
  </si>
  <si>
    <t>Сборка щита ЩО</t>
  </si>
  <si>
    <t>Сборка щита ЩАО</t>
  </si>
  <si>
    <t>Сборка щита ЩК</t>
  </si>
  <si>
    <t>Сборка щита ЩБ</t>
  </si>
  <si>
    <t>Сборка щита ЩВ</t>
  </si>
  <si>
    <t>Сборка щита ЩСерв</t>
  </si>
  <si>
    <t>Установка щита</t>
  </si>
  <si>
    <t xml:space="preserve">Расключение распаечной коробки </t>
  </si>
  <si>
    <t>Монтаж коробки установочной</t>
  </si>
  <si>
    <t>Протяжка кабеля в гофру</t>
  </si>
  <si>
    <t>Прокладка кабеля 3х проводный до 2,5 кв.мм</t>
  </si>
  <si>
    <t>Прокладка кабеля 5ти проводный до 2,5 кв.мм</t>
  </si>
  <si>
    <t>Прокладка кабеля 5ти проводный до 10 кв.мм</t>
  </si>
  <si>
    <t>Прокладка кабеля 5*25 кв.мм</t>
  </si>
  <si>
    <t>Прокладка кабеля 5*70 кв.мм</t>
  </si>
  <si>
    <t>Прокладка кабеля однопроводный до 4 кв.мм</t>
  </si>
  <si>
    <t>Прокладка кабеля 1*6 кв.мм</t>
  </si>
  <si>
    <t>Прокладка кабеля 1*16 кв.мм</t>
  </si>
  <si>
    <t>Монтаж розетки</t>
  </si>
  <si>
    <t>Монтаж выключателя</t>
  </si>
  <si>
    <t>Прокладка лотка 300х50</t>
  </si>
  <si>
    <t>Монтаж клеммника WAGO</t>
  </si>
  <si>
    <t>Монтаж и сборка ИБП</t>
  </si>
  <si>
    <t>Монтаж ЩАП</t>
  </si>
  <si>
    <t>Технический отчет о проведении пусконаладочных испытаний Электроизмерительной Лаборатории</t>
  </si>
  <si>
    <t>Фанкойл двухтрубный York YHK 20-2 в комплекте с декоративной панелью и трехходовым клапаном с поддоном.</t>
  </si>
  <si>
    <t>Фанкойл двухтрубный York YHK 25-2 в комплекте с декоративной панелью и трехходовым клапаном с поддоном.</t>
  </si>
  <si>
    <t>Фанкойл двухтрубный York YHK 40-2 в комплекте с декоративной панелью и трехходовым клапаном с поддоном.</t>
  </si>
  <si>
    <t>Фанкойл двухтрубный York YHK 50-2 в комплекте с декоративной панелью и трехходовым клапаном с поддоном.</t>
  </si>
  <si>
    <t>Фанкойл двухтрубный York YHK 60-2 в комплекте с декоративной панелью и трехходовым клапаном с поддоном.</t>
  </si>
  <si>
    <t>Пульт управления настенный для фанкойла</t>
  </si>
  <si>
    <t>Клапан балансировочный Ду 15</t>
  </si>
  <si>
    <t>Клапан балансировочный Ду 20</t>
  </si>
  <si>
    <t>Кран шаровый полнопроходной Ду 15</t>
  </si>
  <si>
    <t>Кран шаровый полнопроходной Ду 20</t>
  </si>
  <si>
    <t>Кран шаровый спускной с наружней резьбой и насадкой для шланга Ду 15</t>
  </si>
  <si>
    <t>Фильтр сетчатый со спускным шаровым краном Ду 20</t>
  </si>
  <si>
    <t>Фильтр сетчатый со спускным шаровым краном Ду 15</t>
  </si>
  <si>
    <t>Воздухоотводчик автоматический Ду 15</t>
  </si>
  <si>
    <t>Подводка гибкая Ду 20 длина 0,5 м</t>
  </si>
  <si>
    <t>Подводка гибкая Ду 15 длина 0,5 м</t>
  </si>
  <si>
    <t>Труба PPRC PN 20 Ду 15 х 2,8</t>
  </si>
  <si>
    <t>Труба PPRC PN 20 Ду 25х4,2</t>
  </si>
  <si>
    <t>Труба PPRC PN 20 Ду 32х5,4</t>
  </si>
  <si>
    <t>Труба PPRC PN 20 Ду 40х6,7</t>
  </si>
  <si>
    <t>Труба PPRC PN 20 Ду 50х8,4</t>
  </si>
  <si>
    <t>Труба PPRC PN 20 Ду 63х10,5</t>
  </si>
  <si>
    <t>Труба PPRC PN 20 Ду 75х12,5</t>
  </si>
  <si>
    <t>Труба PPRC PN 20 Ду 90х15,0</t>
  </si>
  <si>
    <t>Труба PPRC PN 20 Ду 110х18,4</t>
  </si>
  <si>
    <t>Труба теплоизоляционная K-FLEX 18x9</t>
  </si>
  <si>
    <t>Труба теплоизоляционная K-FLEX 25x13</t>
  </si>
  <si>
    <t>Труба теплоизоляционная K-FLEX 35x13</t>
  </si>
  <si>
    <t>Труба теплоизоляционная K-FLEX 42x13</t>
  </si>
  <si>
    <t>Труба теплоизоляционная K-FLEX 54x13</t>
  </si>
  <si>
    <t>Труба теплоизоляционная K-FLEX 64x13</t>
  </si>
  <si>
    <t>Труба теплоизоляционная K-FLEX 76x13</t>
  </si>
  <si>
    <t>Труба теплоизоляционная K-FLEX 102x13</t>
  </si>
  <si>
    <t>Труба теплоизоляционная K-FLEX 114x13</t>
  </si>
  <si>
    <t>Труба PPRC PN 10 Ду 32х3,0</t>
  </si>
  <si>
    <t>Труба PPRC PN 10 Ду 50х4,6</t>
  </si>
  <si>
    <t>Клеящая лента</t>
  </si>
  <si>
    <t>Сплит система настенного типа Daikin RR71BV/W / FAQ71B 7,1 кВт с зимним комплектом до -40С</t>
  </si>
  <si>
    <t>Пульт настенный Daikin BRC1E52A</t>
  </si>
  <si>
    <t>Труба медная в изоляции 3/8</t>
  </si>
  <si>
    <t>Труба медная в изоляции 5/8</t>
  </si>
  <si>
    <t>Настенный кронштейн для сплит-системы</t>
  </si>
  <si>
    <t>Согласователь работы кондиционеров СРК с адапторами для подключения</t>
  </si>
  <si>
    <t>компл.</t>
  </si>
  <si>
    <t>Электрический кабель 5х1,5 в гофротрубе Ø16</t>
  </si>
  <si>
    <t>Помпа дренажная проточная</t>
  </si>
  <si>
    <t>Клапан огнезадерживающий Ø100 КЛОП-1(90) -100-НО-МВ 230 с приводом Belimo</t>
  </si>
  <si>
    <t>Клапан воздушный с ручным приводом 150х150</t>
  </si>
  <si>
    <t>Клапан воздушный с ручным приводом 200х100</t>
  </si>
  <si>
    <t>Клапан воздушный с ручным приводом 200х150</t>
  </si>
  <si>
    <t>Клапан воздушный с ручным приводом 250х200</t>
  </si>
  <si>
    <t>Клапан воздушный с ручным приводом 350х150</t>
  </si>
  <si>
    <t>Клапан воздушный с ручным приводом 400х200</t>
  </si>
  <si>
    <t>Клапан воздушный с ручным приводом 500х150</t>
  </si>
  <si>
    <t>Клапан воздушный с ручным приводом 500х200</t>
  </si>
  <si>
    <t>Клапан воздушный с ручным приводом 500х300</t>
  </si>
  <si>
    <t>Клапан воздушный с ручным приводом 550х350</t>
  </si>
  <si>
    <t>Клапан воздушный с ручным приводом 600х150</t>
  </si>
  <si>
    <t>Клапан воздушный с ручным приводом 600х200</t>
  </si>
  <si>
    <t>Клапан воздушный с ручным приводом 600х350</t>
  </si>
  <si>
    <t>Клапан ирисовый Ø100</t>
  </si>
  <si>
    <t>Клапан ирисовый Ø125</t>
  </si>
  <si>
    <t>Клапан ирисовый Ø160</t>
  </si>
  <si>
    <t>Клапан ирисовый Ø200</t>
  </si>
  <si>
    <t>Клапан ирисовый Ø250</t>
  </si>
  <si>
    <t>Воздухораспределитель потолочный с четырехсторонней раздачей с камерой статического давления 4АПН 300х300+ЗКСД</t>
  </si>
  <si>
    <t>Воздухораспределитель потолочный с четырехсторонней раздачей с камерой статического давления 4АПН 595х595+ЗКСД</t>
  </si>
  <si>
    <t>Решетка переточная 300х150</t>
  </si>
  <si>
    <t>Решетка переточная 400х200</t>
  </si>
  <si>
    <t>Диффузор круглый Ø100</t>
  </si>
  <si>
    <t>Решетка декоративная для противопожарного клапана РКДМ 800х600</t>
  </si>
  <si>
    <t>Гибкий воздуховод теплоизолированный Ø100, l = 10 м</t>
  </si>
  <si>
    <t>Гибкий воздуховод теплоизолированный Ø125, l = 10 м</t>
  </si>
  <si>
    <t>Гибкий воздуховод теплоизолированный Ø160, l = 10 м</t>
  </si>
  <si>
    <t>Гибкий воздуховод теплоизолированный Ø200, l = 10 м</t>
  </si>
  <si>
    <t>Прямой участок Ø100</t>
  </si>
  <si>
    <t>Прямой участок Ø125</t>
  </si>
  <si>
    <t>Прямой участок Ø160</t>
  </si>
  <si>
    <t>Прямой участок Ø200</t>
  </si>
  <si>
    <t>Прямой участок Ø250</t>
  </si>
  <si>
    <t>Прямой участок 150х150</t>
  </si>
  <si>
    <t>Прямой участок 200х100</t>
  </si>
  <si>
    <t>Прямой участок 200х150</t>
  </si>
  <si>
    <t>Прямой участок 250х200</t>
  </si>
  <si>
    <t>Прямой участок 300х150</t>
  </si>
  <si>
    <t>Прямой участок 350х150</t>
  </si>
  <si>
    <t>Прямой участок 400х150</t>
  </si>
  <si>
    <t>Прямой участок 400х200</t>
  </si>
  <si>
    <t>Прямой участок 500х150</t>
  </si>
  <si>
    <t>Прямой участок 500х200</t>
  </si>
  <si>
    <t>Прямой участок 500х300</t>
  </si>
  <si>
    <t>Прямой участок 550х350</t>
  </si>
  <si>
    <t>Прямой участок 600х150</t>
  </si>
  <si>
    <t>Прямой участок 600х200</t>
  </si>
  <si>
    <t>Прямой участок 600х250</t>
  </si>
  <si>
    <t>Прямой участок 600х300</t>
  </si>
  <si>
    <t>Прямой участок 600х350</t>
  </si>
  <si>
    <t>Прямой участок 700х300</t>
  </si>
  <si>
    <t>Прямой участок 900х350</t>
  </si>
  <si>
    <t>Прямой участок 1000х350</t>
  </si>
  <si>
    <t>Фасонные изделия</t>
  </si>
  <si>
    <t>м.кв.</t>
  </si>
  <si>
    <t>Изоляция пенофол 10мм</t>
  </si>
  <si>
    <t>Монтажный комплект кондиционирование</t>
  </si>
  <si>
    <t>компл</t>
  </si>
  <si>
    <t>Монтажный комплект вентиляция</t>
  </si>
  <si>
    <t>Прокладка фреоновой трассы 5/8</t>
  </si>
  <si>
    <t>Прокладка трубы PPRC до Ду 25 в изоляции</t>
  </si>
  <si>
    <t>Прокладка трубы PPRC до Ду 40 в изоляции</t>
  </si>
  <si>
    <t>Прокладка трубы PPRC до Ду 63 в изоляции</t>
  </si>
  <si>
    <t>Прокладка трубы PPRC до Ду 80 в изоляции</t>
  </si>
  <si>
    <t>Прокладка трубы PPRC до Ду 110 в изоляции</t>
  </si>
  <si>
    <t>Монтаж клапана балансировочного</t>
  </si>
  <si>
    <t>Монтаж крана шарового</t>
  </si>
  <si>
    <t>Монтаж фильтра сетчатого</t>
  </si>
  <si>
    <t>Монтаж воздухоотводчика</t>
  </si>
  <si>
    <t>Монтаж гибкой подводки</t>
  </si>
  <si>
    <t>Монтаж клапана огнезадерживающего с электроприводом</t>
  </si>
  <si>
    <t>Монтаж клапана воздушного периметром до 1м</t>
  </si>
  <si>
    <t>Монтаж клапана воздушного периметром более 1м</t>
  </si>
  <si>
    <t>Монтаж клапана ирисового</t>
  </si>
  <si>
    <t>Монтаж воздухораспределителя 300х300</t>
  </si>
  <si>
    <t>Монтаж воздухораспределителя 595х595</t>
  </si>
  <si>
    <t>Монтаж адаптора для потолочного диффузора</t>
  </si>
  <si>
    <t>Монтаж переточной решетки</t>
  </si>
  <si>
    <t>Монтаж диффузора круглого</t>
  </si>
  <si>
    <t>Монтаж наружной декоративной решетки</t>
  </si>
  <si>
    <t>Прокладка гибких воздуховодов</t>
  </si>
  <si>
    <t>Прокладка оцинкованных воздуховодов</t>
  </si>
  <si>
    <t>Поклейка пенофола</t>
  </si>
  <si>
    <t>Монтаж помпы дренажной</t>
  </si>
  <si>
    <t>Монтаж пульта настенного</t>
  </si>
  <si>
    <t>Прокладка дренажа</t>
  </si>
  <si>
    <t>Монтаж фанкойла до 5кВт</t>
  </si>
  <si>
    <t>Монтаж фанкойла более 5кВт</t>
  </si>
  <si>
    <t>Монтаж сплит-системы 7,1кВт</t>
  </si>
  <si>
    <t xml:space="preserve">Монтаж согласователя работы кондиционеров с адапторами </t>
  </si>
  <si>
    <t>Пусконаладка системы вентиляции</t>
  </si>
  <si>
    <t>Опрессовка и пусконаладка системы кондиционирования</t>
  </si>
  <si>
    <t>Унитаз-компакт Ideal Standard Oceane</t>
  </si>
  <si>
    <t>Писсуар Jika Golem подвесной сенсорный с внутренним подводом воды 4306.0</t>
  </si>
  <si>
    <t>Смывное устройство для писсуара, электропитание от батарейки 6V DC, наружный монтаж</t>
  </si>
  <si>
    <t>Перегородка для писсуара 4760.1</t>
  </si>
  <si>
    <t>Раковина Ideal Standard Connect (55 см)</t>
  </si>
  <si>
    <t xml:space="preserve">Смеситель Ideal Standard San Remo </t>
  </si>
  <si>
    <t>Труба «Rehau» Stabil  Ø 16,2 х 2,6</t>
  </si>
  <si>
    <t>Труба «Rehau» Stabil  Ø 20 х 2,9</t>
  </si>
  <si>
    <t>Труба «Rehau» Stabil  Ø 25 х 3,7</t>
  </si>
  <si>
    <t>Труба «Rehau» Stabil  Ø 32 х 4,7</t>
  </si>
  <si>
    <t>Гофротруба для трубы «Rehau»</t>
  </si>
  <si>
    <t>Труба теплоизоляционная Energoflex 18/6</t>
  </si>
  <si>
    <t>Труба теплоизоляционная Energoflex 22/6</t>
  </si>
  <si>
    <t>Труба теплоизоляционная Energoflex 28/6</t>
  </si>
  <si>
    <t>Труба теплоизоляционная Energoflex 35/6</t>
  </si>
  <si>
    <t>Коллектор «Rehau» на 5 групп</t>
  </si>
  <si>
    <t>Коллектор «Rehau» на 6 трупп</t>
  </si>
  <si>
    <t>Коллектор «Rehau» на 3 группы</t>
  </si>
  <si>
    <t>Коллектор «Rehau» на 2 группы</t>
  </si>
  <si>
    <t>Кран шаровый полнопроходной Ø  16</t>
  </si>
  <si>
    <t>Комплект пресс фитингов «Rehau»</t>
  </si>
  <si>
    <t>Фильтр сетчатый Ду 20</t>
  </si>
  <si>
    <t>Регулятор давления Ду 20</t>
  </si>
  <si>
    <t>Счетчик водяной Ду 20</t>
  </si>
  <si>
    <t>Поливочный кран Ду 16</t>
  </si>
  <si>
    <t>Фильтр сетчатый Ду 25</t>
  </si>
  <si>
    <t>Регулятор давления Ду 25</t>
  </si>
  <si>
    <t>Счетчик водяной Ду 25</t>
  </si>
  <si>
    <t>Труба РР-Н раструбная Ø  110х2,7 мм</t>
  </si>
  <si>
    <t>Труба РР-Н раструбная Ø  50х1,8 мм</t>
  </si>
  <si>
    <t xml:space="preserve">Комплект РР-Н фитингов </t>
  </si>
  <si>
    <t>Прочистка Ø  110 мм</t>
  </si>
  <si>
    <t>Трап</t>
  </si>
  <si>
    <t xml:space="preserve">Унитаз-компакт Ideal Standard Connect ARC  </t>
  </si>
  <si>
    <t xml:space="preserve">Раковина Ideal Standard Simply U </t>
  </si>
  <si>
    <t xml:space="preserve">Смеситель Ideal Standard Strada </t>
  </si>
  <si>
    <t>Монтажный комплект (дюбеля, хомуты, армированный скотч, фум лента, перфолента, переходные муфты и т.д.)</t>
  </si>
  <si>
    <t>Установка унитаза</t>
  </si>
  <si>
    <t>Установка писсуара</t>
  </si>
  <si>
    <t>Установка раковины</t>
  </si>
  <si>
    <t>Установка смесителя для раковины</t>
  </si>
  <si>
    <t>Установка смывного устройства для писсуара</t>
  </si>
  <si>
    <t>Установка перегородки для писсуара</t>
  </si>
  <si>
    <t>Прокладка трубы «Rehau» до 20мм</t>
  </si>
  <si>
    <t>Прокладка трубы «Rehau» до 40мм</t>
  </si>
  <si>
    <t>Прокладка канализационной трубы 50мм</t>
  </si>
  <si>
    <t>Прокладка канализационной трубы 110мм</t>
  </si>
  <si>
    <t>Установка фильтра сетчатого</t>
  </si>
  <si>
    <t>Установка регулятора давления</t>
  </si>
  <si>
    <t>Установка счетчика водяного</t>
  </si>
  <si>
    <t>Установка трапа</t>
  </si>
  <si>
    <t>Установка крана</t>
  </si>
  <si>
    <t>Монтаж коллекторных групп</t>
  </si>
  <si>
    <t>Опрессовка и пусконаладка системы водоснабжения</t>
  </si>
  <si>
    <t>м.п.</t>
  </si>
  <si>
    <t>Установка напольной коробки на 18 модулей</t>
  </si>
  <si>
    <t>Потолки</t>
  </si>
  <si>
    <t>Перегородки</t>
  </si>
  <si>
    <t>Грунтовка стен по штукатурке</t>
  </si>
  <si>
    <t>Монтаж малярных уголков</t>
  </si>
  <si>
    <t>Стены</t>
  </si>
  <si>
    <t>Полы</t>
  </si>
  <si>
    <t>Установка замков на деревянных дверях</t>
  </si>
  <si>
    <t>Установка фурнитуры на деревянных дверях</t>
  </si>
  <si>
    <t xml:space="preserve">Устройство наличника </t>
  </si>
  <si>
    <t>Установка дверных ограничителей</t>
  </si>
  <si>
    <t>Двери</t>
  </si>
  <si>
    <t>Наименование</t>
  </si>
  <si>
    <t>Материалы</t>
  </si>
  <si>
    <t>Карта на 250 IDNet точек Simplex</t>
  </si>
  <si>
    <t>Дополнительный источник питания Simplex</t>
  </si>
  <si>
    <t>Извещатель пожарный дымовой  Simplex</t>
  </si>
  <si>
    <t>База установочная для извещателя   Simplex</t>
  </si>
  <si>
    <t>База установочная для извещателя с изолятором  Simplex</t>
  </si>
  <si>
    <t>База установочная для извещателя с выходом на СИД  Simplex</t>
  </si>
  <si>
    <t>Извещатель пожарный ручной   Simplex</t>
  </si>
  <si>
    <t>Установочный бокс для ручного пожарного извещателя  Simplex</t>
  </si>
  <si>
    <t>Модуль командно-мониторный  Simplex</t>
  </si>
  <si>
    <t>Монтажная коробка для модуля командно-мониторного  Simplex</t>
  </si>
  <si>
    <t>СИД индикатор  Simplex</t>
  </si>
  <si>
    <t>ЗИП</t>
  </si>
  <si>
    <t>шт.</t>
  </si>
  <si>
    <t>Кабель для систем ОПС и СОУЭ огнестойкий, с низким дымо и газовыделением,   (Спецкабель)</t>
  </si>
  <si>
    <t>Труба ПВХ гофрированная d=20мм</t>
  </si>
  <si>
    <t>Держатель для трубы (клипса) с дюбелем и шурупом</t>
  </si>
  <si>
    <t>Кабель-канал 20х12,5 DLP белый 2.1 м (10шт.)</t>
  </si>
  <si>
    <t xml:space="preserve">Заглушка торцевая 20х12,5  DLP </t>
  </si>
  <si>
    <t>Хомут гибкий для жгутовки. (3.5х200 мм.)</t>
  </si>
  <si>
    <t>км</t>
  </si>
  <si>
    <t>м</t>
  </si>
  <si>
    <t>уп.</t>
  </si>
  <si>
    <t>Извещатели ПС автоматические: дымовой, фотоэлектрический, радиоизотопный, световой в нормальном исполнении (извещатели дымовые)</t>
  </si>
  <si>
    <t>демонтажные работы</t>
  </si>
  <si>
    <t>Извещатели ПС автоматические: тепловой электроконтактный, магнитно-контактный в нормальном исполнении (извещатели ручные)</t>
  </si>
  <si>
    <t>Конструкция для установки извещателя (база установочная для извещателей)</t>
  </si>
  <si>
    <t>Размер ящика протяжного или коробки: до 200Х200 мм (установочный бокс для ручного извещателя)</t>
  </si>
  <si>
    <t>Ключ или кнопка на панели (СИД индикатор)</t>
  </si>
  <si>
    <t>монтажные работы</t>
  </si>
  <si>
    <t>Плата разного назначения с подготовкой места установки (карта на 250 IDNET точек)</t>
  </si>
  <si>
    <t>плата</t>
  </si>
  <si>
    <t>Блок питания сети (БПС) в диспетчерской</t>
  </si>
  <si>
    <t xml:space="preserve">устройство </t>
  </si>
  <si>
    <t>ИзвещателтиПС автоматические: дымовой, фотоэлектрический, радиозотопный, световой в нормальном исполнении (извещатели дымовые-новые-221шт.; существующие - 164шт. )</t>
  </si>
  <si>
    <t>Извещатели ПС автоматические: тепловой электроконтактный, магнитно-контактный в нормальном исполнении (извещатели ручные-новые-1шт.; существующие - 9шт. )</t>
  </si>
  <si>
    <t>Конструкция для установки извещателя (база установочная для извещателей -новые - 221шт.; существующие - 164шт.)</t>
  </si>
  <si>
    <t>Блок контроля датчиков (БКД) в диспетчерской (модуль командно-мониторный)</t>
  </si>
  <si>
    <t>Крышка декоративная и другие мелкие изделия (без присоединения проводов) (монтажная коробка для модуля командно-мониторного)</t>
  </si>
  <si>
    <t>Трубы гофрированные поливинилхлоридные нар.диаметром 20 мм открыто по стенам и потолкам с установкой соеденительных коробок</t>
  </si>
  <si>
    <t>Затягивание проводов и кабелей в проложенные трубы и мет.рукава, провод первый одножильный или многожильный в общей оплетке, суммарное сечение: до 2,5 мм2 (КПСнг(А)-FRLS 1х2х1,5 - 2600м)</t>
  </si>
  <si>
    <t>Затягивание проводов и кабелей в проложенные трубы и мет.рукава, провод каждый последующий одножильный или многожильный в общей оплетке,суммарное сечение до 6 мм2 (КПСЭнг-FRLS 1х2х1,5 - 320м)</t>
  </si>
  <si>
    <t>Прокладка пластикового кабель-канала по бетонному основанию (короба 20х12,5)</t>
  </si>
  <si>
    <t>Провода и кабели в коробах, провод, сечение: до 6 мм2 ( КПСЭнг-FRLS 1х2х1,5-80м)</t>
  </si>
  <si>
    <t>Комплекс измерений постоянным током смонтированных парных кабелей до и после включения в оконечные устройства</t>
  </si>
  <si>
    <t>100 пар</t>
  </si>
  <si>
    <t>пуско-наладочные работы</t>
  </si>
  <si>
    <t>Датчики контактные механические,датчик с числом цепей управления ДО 2 (извещатели ручные)</t>
  </si>
  <si>
    <t>Бесконтактные аналоговые элементы, датчик бесконтактный с числом вход-выход до 3 (извещатели дымовые адресно-аналоговые)</t>
  </si>
  <si>
    <t>Проверка всего технологического комплекса в режимахработы и контроля, сдачу в эксплуатацию</t>
  </si>
  <si>
    <t>комплекс</t>
  </si>
  <si>
    <t>Громкоговоритель потолочный 3 Вт</t>
  </si>
  <si>
    <t xml:space="preserve">Переговорное устройство экстренной связи </t>
  </si>
  <si>
    <t>Световой указатель "Выход"</t>
  </si>
  <si>
    <t>Зажим безвинтовой 3х(0,08-2,5) кв.мм для медного многожильного провода</t>
  </si>
  <si>
    <t>Аппараты приемные,устройства промежуточные  на кол-во лучей:1 (переговорное устройство экстренной связи)</t>
  </si>
  <si>
    <t>Громкоговоритель или звуковая колонка: в помещении (громкоговорители потолочные)</t>
  </si>
  <si>
    <t>Светильники для ламп накаливания, световые настенные указатели (световой указатель "Выход")</t>
  </si>
  <si>
    <t>Аппараты приемные, устройства промежуточные на кол-во лучей:1 (переговорное устройство экстренной связи)</t>
  </si>
  <si>
    <t>Трубы гофрированные поливинилхлоридные наружным диаметром 20ммоткрыто по стенам и потолкам с установкой соединительных коробок</t>
  </si>
  <si>
    <t>Затягивание проводов и кабелей в проложенные трубы и мет.рукава, провод первый одножильный или многожильный в общей оплетке, суммарное сечение: до 6 мм2</t>
  </si>
  <si>
    <t>Затягивание проводов и кабелей в проложенные трубы и мет.рукава, провод каждый последующий одножильный или многожильный в общей оплетке, суммарное сечение: до 6 мм2</t>
  </si>
  <si>
    <t>Комплексная наладка систем,реализующие функции: контроля технолог.объекта с двумя параметрами(точками) контроля;вычис. или логич.операций информационного характера, технолог.объекта с двумя обрабатюпарам.;прог-ой или лог-ой опре.кпр.техн.объек.с двумя обраб.сигнал.управления</t>
  </si>
  <si>
    <t>работы по поставке, демонтажу, монтажу и пуско-наладке 
системы оповещения и управления эвакуацией (СОУЭ)</t>
  </si>
  <si>
    <t>Единица измерения</t>
  </si>
  <si>
    <t>м²</t>
  </si>
  <si>
    <t>Устройство перегородок из ГКЛ по металлическому каркасу (50 мм) со звукоизоляцией и в два слоя ГКЛ с двух сторон (S=100мм)</t>
  </si>
  <si>
    <t>Устройство перегородок из ГКЛО по металлическому каркасу (50 мм) со звукоизоляцией и в два слоя ГКЛО с двух сторон (S=150мм)</t>
  </si>
  <si>
    <t>Устройство перегородок из ГКЛВ по металлическому каркасу (50 мм) со звукоизоляцией и в два слоя ГКЛВ с двух сторон (S=150мм)</t>
  </si>
  <si>
    <t>Обшивка поверхностей стен из ГКЛ (2 слоя) по металлическому каркасу (27мм)</t>
  </si>
  <si>
    <t>Монтаж настеной плитки в мужских санузлах. Serie 2210 Gris,керамическая плитка, 225х675 мм</t>
  </si>
  <si>
    <t>Монтаж настеной плитки в женских санузлах. Serie 7010 Rustic Gris, керамическая плитка, 250х750 мм</t>
  </si>
  <si>
    <t>Монтаж настеной плитки в кофепоинтах и сервировочной. Line Rojo, керамическая плитка, 325х325 мм</t>
  </si>
  <si>
    <t>Монтаж настеной плитки в индивидуальном санузле. Secrets Mosaico Azul, керамическая плитка, глянцевая, 325х600 мм</t>
  </si>
  <si>
    <t>Монтаж зеркального полотна 1511х1750(Н) мм</t>
  </si>
  <si>
    <t>Монтаж зеркального полотна 1360х1750(Н) мм</t>
  </si>
  <si>
    <t>Монтаж зеркального полотна 1541х1750(Н) мм</t>
  </si>
  <si>
    <t>Устройство пола из винилового линолеум с полиуретановым покрытием</t>
  </si>
  <si>
    <t>Устройство пола из антистатического линолеума. Static Pulse c6061</t>
  </si>
  <si>
    <t>Установка деревянных, дверных блоков 900х2200 (по коробке) мм, массив</t>
  </si>
  <si>
    <t>Установка сантехнических дверей из ЛДСП 700х1700 мм</t>
  </si>
  <si>
    <t>Установка фурнитуры на сантехнических дверях</t>
  </si>
  <si>
    <t>Установка замков на сантехнических дверях</t>
  </si>
  <si>
    <t>Установка подоконников из ПВХ до 400 мм</t>
  </si>
  <si>
    <t>№ п/п</t>
  </si>
  <si>
    <t>ИТОГО:</t>
  </si>
  <si>
    <t>Раздел 1. Общестроительные работы</t>
  </si>
  <si>
    <t>Кол-во</t>
  </si>
  <si>
    <t>ИТОГО по разделу 1:</t>
  </si>
  <si>
    <t>Раздел 2. Сантехнические работы</t>
  </si>
  <si>
    <t>Монтаж потолока Грильято RAL 5018 (600х600) размер ячейки 150х150мм</t>
  </si>
  <si>
    <t xml:space="preserve">Устройство потолока Armstrong Prima Plain </t>
  </si>
  <si>
    <t>Устройство потолока Armstrong «Байкал»</t>
  </si>
  <si>
    <t>Устройство перегородки Nayada-Standart 85 мм(до высоты 2750)</t>
  </si>
  <si>
    <t>Устройство перегородки  Nayada-Standart 85 мм (до высоты 1600)</t>
  </si>
  <si>
    <t>Установка стеклянных дверей (900х2100(Н) размер по полотну) в перегородку Nayada-Standart 85 мм</t>
  </si>
  <si>
    <t>Установка жалюзи на перегородках Nayada-Standart 85 мм</t>
  </si>
  <si>
    <t>Устройство сантехнических перегородок (2000 мм высотой)</t>
  </si>
  <si>
    <t>Устройство фальш - пола Lindner Ligna B30AL/ST, стойки М2 (+Panel Type Nortec (кладется на фальш-пол))</t>
  </si>
  <si>
    <t>Укладкка кварцвиниловая плитка Armstrong Imperial Texture 57506 colorado blue, 305х305мм</t>
  </si>
  <si>
    <t>Укладка Serie 2210 Marengo 429, напольная керамическая плитка, 410х410 мм</t>
  </si>
  <si>
    <t>Укладка Serie 2210 Azul 414, напольная керамическая плитка, 410х410 мм</t>
  </si>
  <si>
    <t>Укладка Line Rojo, керамическая плитка, 325х325 мм</t>
  </si>
  <si>
    <t>Укладка Secrets Azul, керамическая плитка, глянцевая, 325х325 мм</t>
  </si>
  <si>
    <t>ИТОГО материалы:</t>
  </si>
  <si>
    <t>Работы</t>
  </si>
  <si>
    <t>ИТОГО работы:</t>
  </si>
  <si>
    <t>ИТОГО по разделу 2:</t>
  </si>
  <si>
    <t>Раздел 3. Вентиляция и кондиционирование</t>
  </si>
  <si>
    <t>ИТОГО по разделу 3:</t>
  </si>
  <si>
    <t>Раздел 4. Электроснабжение</t>
  </si>
  <si>
    <t>ИТОГО по разделу 4:</t>
  </si>
  <si>
    <t xml:space="preserve">Светильника ЛВО13-4х18-742/F Опал (с рамкой с ЭПРА, Люмсвет) </t>
  </si>
  <si>
    <t>Монтаж карданных светильников</t>
  </si>
  <si>
    <t>Монтаж светильников в потолок Грильято и Armstrong</t>
  </si>
  <si>
    <t>Раздел 5. Ситема автоматической пожарной сигнализации</t>
  </si>
  <si>
    <t>ИТОГО по разделу 5:</t>
  </si>
  <si>
    <t>Раздел 6. Ситема оповещения и управления эвакуацией</t>
  </si>
  <si>
    <t>ИТОГО по разделу 6:</t>
  </si>
  <si>
    <t>ИТОГО по разделу 7:</t>
  </si>
  <si>
    <t>Составление исполнительной документации по всем разделам проекта</t>
  </si>
  <si>
    <t>комплект</t>
  </si>
  <si>
    <t>Сертификация кассового узла и сейфовой комнаты</t>
  </si>
  <si>
    <t>ИТОГО по разделам:</t>
  </si>
  <si>
    <t>Непредвиденные расходы</t>
  </si>
  <si>
    <t xml:space="preserve">Транспортные расходы от стоимости материалов </t>
  </si>
  <si>
    <t>Накладные расходы от стоимости работ</t>
  </si>
  <si>
    <t>ИТОГО по смете:</t>
  </si>
  <si>
    <t>Итого с НДС</t>
  </si>
  <si>
    <t>НДС-18%</t>
  </si>
  <si>
    <t>Приложение № 2</t>
  </si>
  <si>
    <t>УТВЕРЖДАЮ</t>
  </si>
  <si>
    <t>Председатель комитета по тендерам и закупкам</t>
  </si>
  <si>
    <t>_________________ О.Е. Маслов</t>
  </si>
  <si>
    <t>"_____" _______________ 2014 г.</t>
  </si>
  <si>
    <t>Смета на производство ремонтных работ на объекте ОАО "МТС-Банк" по адресу: г. Москва, пр-т Андропова, д. 18, корп. 1</t>
  </si>
  <si>
    <t>Стоимость материала/оборудова-ния в рублях</t>
  </si>
  <si>
    <t>единицы</t>
  </si>
  <si>
    <t>итого</t>
  </si>
  <si>
    <t>Всего стоимость работ и материалов/оборудования</t>
  </si>
  <si>
    <t>Стоимость работ, в рублях</t>
  </si>
  <si>
    <t>ИТОГО демонтажные работы:</t>
  </si>
  <si>
    <t>ИТОГО монтажные работы:</t>
  </si>
  <si>
    <t>ИТОГО пуско-наладочные работы:</t>
  </si>
  <si>
    <t>%</t>
  </si>
  <si>
    <t>Демонтажные работы</t>
  </si>
  <si>
    <t>Демонтаж существующего покрытия (керамогранитная напольная плитка 300х300мм)</t>
  </si>
  <si>
    <t>Демонтаж стяжки</t>
  </si>
  <si>
    <t>Демонтаж проема для подключения с последующей закладкой кирпичом (толщина стены 125мм)</t>
  </si>
  <si>
    <r>
      <t>м</t>
    </r>
    <r>
      <rPr>
        <sz val="11"/>
        <rFont val="Calibri"/>
        <family val="2"/>
        <charset val="204"/>
      </rPr>
      <t>²</t>
    </r>
  </si>
  <si>
    <t>Перенос сплинкеров системы пожаротушения</t>
  </si>
  <si>
    <t xml:space="preserve">шт </t>
  </si>
  <si>
    <t>Монтаж двухуровневого передаточного лотка в бронекоробе 2 класса взломостойкости</t>
  </si>
  <si>
    <t>Монтаж бронеокон 2 класса пулестойкости, 800х800мм</t>
  </si>
  <si>
    <t>Устройство потолка в сейфовой из бронепанелей III класса устойчивсоти ко взлому</t>
  </si>
  <si>
    <t>Устройство бронепанелей III класса класса устойчивсоти ко взлому до высоты 2700 мм (сейфовая)</t>
  </si>
  <si>
    <t>Устройство потолка в кассе из бронепанелей II.2 класса класса устойчивсоти ко взлому</t>
  </si>
  <si>
    <t>Устройство бронепанелей II.2 класса до высоты 2700 мм (касса) класса устойчивсоти ко взлому и пулестойкости</t>
  </si>
  <si>
    <t>Шпатлевка стен по штукатурке в два слоя</t>
  </si>
  <si>
    <t>Трехцветная окраска в оперзале (1 этаж)</t>
  </si>
  <si>
    <t>Демонтаж/монтаж приборов отопления для покраски стен</t>
  </si>
  <si>
    <t>Устройство плинтуса из ПВХ</t>
  </si>
  <si>
    <t>Устройство плинтуса из ковролина</t>
  </si>
  <si>
    <t>Пробивка плит перекрытия под кабельные трассы</t>
  </si>
  <si>
    <t>Пробивка плит перекрытия под канализацию</t>
  </si>
  <si>
    <t>Устройство гидроизоляции полов в санузлах, кофепоинтах, в пом. уборочного инвентаря</t>
  </si>
  <si>
    <r>
      <t>м</t>
    </r>
    <r>
      <rPr>
        <sz val="10"/>
        <rFont val="Calibri"/>
        <family val="2"/>
        <charset val="204"/>
      </rPr>
      <t>³</t>
    </r>
  </si>
  <si>
    <t>Установка бронированной двери II.2 класса</t>
  </si>
  <si>
    <t>Установка бронированной двери III класса + решетчатая дверь</t>
  </si>
  <si>
    <t>Устройство доводчика (Diplomat 604)</t>
  </si>
  <si>
    <t>Фасад</t>
  </si>
  <si>
    <t>Ревизия фасадных окон с востановлением контуров уплотнения и утепления (6-9 этаж)</t>
  </si>
  <si>
    <t>Технические балконы (6-й этаж)</t>
  </si>
  <si>
    <t>Демонтаж плитки</t>
  </si>
  <si>
    <t>Монтаж керамогранитной плитки 300х300мм с шероховатостью R11</t>
  </si>
  <si>
    <t>Замена контуров уплотнения в двери</t>
  </si>
  <si>
    <t>Окраска стен фасадной краской</t>
  </si>
  <si>
    <t>Аккумуляторы для ИБП (GM-AC80/33/V2, 0 Ач + 65 Ач)</t>
  </si>
  <si>
    <t>Аккумуляторы для ИБП (GM-AC60/33/V1, 0 Ач + 40 Ач)</t>
  </si>
  <si>
    <t>Устройство пола из ковровой плитки Swan 04515, 610х610 мм</t>
  </si>
  <si>
    <t>Устройство пола из ковровой плитки Swan 04327, 610х610 мм</t>
  </si>
  <si>
    <t>Устройство пола из ковровой плитки Swan 04530, 610х610 мм</t>
  </si>
  <si>
    <t>Демонтаж подвесного потолка типа "Армстронг"</t>
  </si>
  <si>
    <t>Демонтаж ГКЛ перегородок</t>
  </si>
  <si>
    <t>Устройство потолока из ГКЛВ (цвет:серый)</t>
  </si>
  <si>
    <t>Окраска плит перекрытия потолка, цвет серый</t>
  </si>
  <si>
    <t>Многофункциональное напыляемое акустическое покрытие SonaSpray</t>
  </si>
  <si>
    <t>Calacata silver, керамическая плитка,
глянцевая, 596x596 мм.</t>
  </si>
  <si>
    <t>Устройство плинтуса из полиуретана с окраской, Orac- decor SX 118 (140 мм)</t>
  </si>
  <si>
    <t>п.м.</t>
  </si>
  <si>
    <t>Устройство столешниц из иск.камня в санузлах (600 мм)</t>
  </si>
  <si>
    <t>Установка металлических противопожарных дверей</t>
  </si>
  <si>
    <t>Установка стеклянных дверей (900х2100(Н) размер по полотну) в перегородку ГКЛ</t>
  </si>
  <si>
    <t xml:space="preserve">Установка стеклянных дверей (130х2100(Н)  в теплом профиле на технические балконы 6-го этажа </t>
  </si>
  <si>
    <t>Римские шторы (в кабинетах руководителей) (h=2200мм)</t>
  </si>
  <si>
    <t>Вертикальные жалюзи (h=2200мм)</t>
  </si>
  <si>
    <t>Окна</t>
  </si>
  <si>
    <t>IOM Держатель для туалетной бумаги с крышкой, с крепежом, IdealStandard</t>
  </si>
  <si>
    <t>IOM Держатель для запасного рулона туалетной бумаги, с крепежом, IdealStandard</t>
  </si>
  <si>
    <t>IOM Туалетная щетка с держателем, напольная, стальная труба, диаметр 89 мм, IdealStandard</t>
  </si>
  <si>
    <t>IOM Диспенсер для жидкого мыла, объем 0,5 л, для настенного монтажа, с крепежом, IdealStandard</t>
  </si>
  <si>
    <t>IOM Корзина для мусора, объем 3 л, напольная, педальное открытие, IdealStandard</t>
  </si>
  <si>
    <t>BAIYUN CLEANING Педальная урна для мусора нержавеющая сталь \ 40 л. \ 350*660, BAIYUN CLEANING</t>
  </si>
  <si>
    <t>Диспенсер для бумажных полотенец Ksitex TH-5823SS</t>
  </si>
  <si>
    <t>Столешницы, аксессуары в с/у</t>
  </si>
  <si>
    <t>Перенос пожарных гидрантов</t>
  </si>
  <si>
    <t>Устройство подиума согласно проекта</t>
  </si>
  <si>
    <t>Финишная шпатлёвка стен под окраску</t>
  </si>
  <si>
    <t>Грунтовка стен по шпатлёвке</t>
  </si>
  <si>
    <t xml:space="preserve">Оклейка стен и перегородок стеклохолстом "Паутинка, Wellton или Oscar </t>
  </si>
  <si>
    <t>Окраска стен  с применением краски "Beckers" с колеровкой, цвет серый</t>
  </si>
  <si>
    <t>Устройство доводчика (Abloy DC247)</t>
  </si>
  <si>
    <t>Светильник Грильято Стандарт 32/1 (595х595мм)</t>
  </si>
  <si>
    <t>Светильник Грильято Стандарт 40/1 (595х595мм)</t>
  </si>
  <si>
    <t>Светильник встраиваемый карданный Grazioso 2 LED 2*30 N 42150</t>
  </si>
  <si>
    <t>Лоток проволочный 54*200 L-3000</t>
  </si>
  <si>
    <t>R 15 кронштейн</t>
  </si>
  <si>
    <t>Напольная коробка с регулируемой глубиной на 18 модулей (включая резервные).</t>
  </si>
  <si>
    <t>Автомат  выкл. трехполюсный 10А  ABB S203 C16</t>
  </si>
  <si>
    <t>Короб Legrand 105*50</t>
  </si>
  <si>
    <t>Изделия из оцонкованной стали 0,55 мм</t>
  </si>
  <si>
    <t>Демонтаж существующей системы вентиляции</t>
  </si>
  <si>
    <t>Демонтаж фанкойла до 9 кВт</t>
  </si>
  <si>
    <t>Монтаж фанкойла 9 кВт (существующее оборудование)</t>
  </si>
  <si>
    <t>Раздел 7. Проектные работы</t>
  </si>
  <si>
    <t>Срок исполнения проекта</t>
  </si>
  <si>
    <t>(указывает участник)</t>
  </si>
  <si>
    <t>____________________________________</t>
  </si>
  <si>
    <t>(подпись, М.П.)</t>
  </si>
  <si>
    <t>(фамилия, имя, отчество подписавшего, должность)</t>
  </si>
  <si>
    <t>к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</si>
</sst>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 Cyr"/>
      <charset val="204"/>
    </font>
    <font>
      <sz val="8"/>
      <name val="Arial Cyr"/>
      <charset val="204"/>
    </font>
    <font>
      <sz val="10"/>
      <name val="SchoolBook"/>
      <charset val="204"/>
    </font>
    <font>
      <b/>
      <sz val="10"/>
      <name val="Arial Cyr"/>
      <charset val="204"/>
    </font>
    <font>
      <sz val="9"/>
      <name val="Times New Roman Cyr"/>
      <charset val="204"/>
    </font>
    <font>
      <b/>
      <sz val="10"/>
      <name val="Times New Roman"/>
      <family val="1"/>
      <charset val="204"/>
    </font>
    <font>
      <b/>
      <sz val="9"/>
      <name val="Times New Roman Cyr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i/>
      <sz val="10"/>
      <name val="Arial Cyr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applyFont="1" applyFill="1" applyAlignment="1">
      <alignment horizontal="righ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_Sheet1_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2"/>
  <sheetViews>
    <sheetView tabSelected="1" view="pageBreakPreview" zoomScale="115" zoomScaleNormal="100" zoomScaleSheetLayoutView="115" workbookViewId="0">
      <selection activeCell="A2" sqref="A2:I2"/>
    </sheetView>
  </sheetViews>
  <sheetFormatPr defaultRowHeight="12.75"/>
  <cols>
    <col min="1" max="1" width="5.28515625" style="5" customWidth="1"/>
    <col min="2" max="2" width="50.140625" style="1" customWidth="1"/>
    <col min="3" max="3" width="11" style="5" customWidth="1"/>
    <col min="4" max="4" width="9.140625" style="5"/>
    <col min="9" max="9" width="18.85546875" customWidth="1"/>
  </cols>
  <sheetData>
    <row r="1" spans="1:12" s="10" customFormat="1">
      <c r="A1" s="26" t="s">
        <v>432</v>
      </c>
      <c r="B1" s="26"/>
      <c r="C1" s="26"/>
      <c r="D1" s="26"/>
      <c r="E1" s="26"/>
      <c r="F1" s="26"/>
      <c r="G1" s="26"/>
      <c r="H1" s="26"/>
      <c r="I1" s="26"/>
      <c r="J1" s="14"/>
      <c r="K1" s="8"/>
      <c r="L1" s="8"/>
    </row>
    <row r="2" spans="1:12" s="10" customFormat="1">
      <c r="A2" s="26" t="s">
        <v>532</v>
      </c>
      <c r="B2" s="26"/>
      <c r="C2" s="26"/>
      <c r="D2" s="26"/>
      <c r="E2" s="26"/>
      <c r="F2" s="26"/>
      <c r="G2" s="26"/>
      <c r="H2" s="26"/>
      <c r="I2" s="26"/>
      <c r="J2" s="8"/>
      <c r="K2" s="8"/>
      <c r="L2" s="8"/>
    </row>
    <row r="3" spans="1:12" s="10" customFormat="1" ht="12">
      <c r="A3" s="11"/>
      <c r="B3" s="11"/>
      <c r="C3" s="11"/>
      <c r="D3" s="11"/>
      <c r="E3" s="9"/>
      <c r="F3" s="9"/>
      <c r="G3" s="9"/>
      <c r="H3" s="8"/>
      <c r="I3" s="8"/>
      <c r="J3" s="8"/>
      <c r="K3" s="8"/>
      <c r="L3" s="8"/>
    </row>
    <row r="4" spans="1:12" s="10" customFormat="1" ht="12.75" customHeight="1">
      <c r="A4" s="26" t="s">
        <v>433</v>
      </c>
      <c r="B4" s="26"/>
      <c r="C4" s="26"/>
      <c r="D4" s="26"/>
      <c r="E4" s="26"/>
      <c r="F4" s="26"/>
      <c r="G4" s="26"/>
      <c r="H4" s="26"/>
      <c r="I4" s="26"/>
      <c r="J4" s="8"/>
      <c r="K4" s="8"/>
      <c r="L4" s="8"/>
    </row>
    <row r="5" spans="1:12" s="10" customFormat="1" ht="12" customHeight="1">
      <c r="A5" s="26" t="s">
        <v>434</v>
      </c>
      <c r="B5" s="26"/>
      <c r="C5" s="26"/>
      <c r="D5" s="26"/>
      <c r="E5" s="26"/>
      <c r="F5" s="26"/>
      <c r="G5" s="26"/>
      <c r="H5" s="26"/>
      <c r="I5" s="26"/>
      <c r="J5" s="8"/>
      <c r="K5" s="8"/>
      <c r="L5" s="8"/>
    </row>
    <row r="6" spans="1:12" s="10" customFormat="1" ht="12.75" customHeight="1">
      <c r="A6" s="26" t="s">
        <v>435</v>
      </c>
      <c r="B6" s="26"/>
      <c r="C6" s="26"/>
      <c r="D6" s="26"/>
      <c r="E6" s="26"/>
      <c r="F6" s="26"/>
      <c r="G6" s="26"/>
      <c r="H6" s="26"/>
      <c r="I6" s="26"/>
      <c r="J6" s="8"/>
      <c r="K6" s="8"/>
      <c r="L6" s="8"/>
    </row>
    <row r="7" spans="1:12" s="8" customFormat="1">
      <c r="A7" s="21"/>
      <c r="B7" s="21"/>
      <c r="C7" s="21"/>
      <c r="D7" s="21"/>
      <c r="E7" s="21"/>
      <c r="F7" s="21"/>
      <c r="G7" s="21"/>
      <c r="H7" s="21"/>
      <c r="I7" s="21"/>
    </row>
    <row r="8" spans="1:12" s="10" customFormat="1" ht="12" customHeight="1">
      <c r="A8" s="26" t="s">
        <v>436</v>
      </c>
      <c r="B8" s="26"/>
      <c r="C8" s="26"/>
      <c r="D8" s="26"/>
      <c r="E8" s="26"/>
      <c r="F8" s="26"/>
      <c r="G8" s="26"/>
      <c r="H8" s="26"/>
      <c r="I8" s="26"/>
      <c r="J8" s="12"/>
      <c r="K8" s="8"/>
      <c r="L8" s="8"/>
    </row>
    <row r="9" spans="1:12" s="10" customFormat="1" ht="12">
      <c r="A9" s="11"/>
      <c r="B9" s="11"/>
      <c r="C9" s="11"/>
      <c r="D9" s="11"/>
      <c r="E9" s="12"/>
      <c r="F9" s="12"/>
      <c r="G9" s="12"/>
      <c r="H9" s="12"/>
      <c r="I9" s="12"/>
      <c r="J9" s="12"/>
      <c r="K9" s="8"/>
      <c r="L9" s="8"/>
    </row>
    <row r="11" spans="1:12" s="10" customFormat="1">
      <c r="A11" s="32" t="s">
        <v>437</v>
      </c>
      <c r="B11" s="32"/>
      <c r="C11" s="32"/>
      <c r="D11" s="32"/>
      <c r="E11" s="32"/>
      <c r="F11" s="32"/>
      <c r="G11" s="32"/>
      <c r="H11" s="32"/>
      <c r="I11" s="32"/>
      <c r="J11" s="12"/>
      <c r="K11" s="8"/>
      <c r="L11" s="8"/>
    </row>
    <row r="13" spans="1:12" ht="51">
      <c r="A13" s="34" t="s">
        <v>386</v>
      </c>
      <c r="B13" s="34" t="s">
        <v>301</v>
      </c>
      <c r="C13" s="34" t="s">
        <v>366</v>
      </c>
      <c r="D13" s="27" t="s">
        <v>389</v>
      </c>
      <c r="E13" s="33" t="s">
        <v>438</v>
      </c>
      <c r="F13" s="33"/>
      <c r="G13" s="33" t="s">
        <v>442</v>
      </c>
      <c r="H13" s="33"/>
      <c r="I13" s="20" t="s">
        <v>441</v>
      </c>
    </row>
    <row r="14" spans="1:12" ht="25.5">
      <c r="A14" s="34"/>
      <c r="B14" s="34"/>
      <c r="C14" s="34"/>
      <c r="D14" s="27"/>
      <c r="E14" s="19" t="s">
        <v>439</v>
      </c>
      <c r="F14" s="19" t="s">
        <v>440</v>
      </c>
      <c r="G14" s="19" t="s">
        <v>439</v>
      </c>
      <c r="H14" s="19" t="s">
        <v>440</v>
      </c>
      <c r="I14" s="13"/>
    </row>
    <row r="15" spans="1:12">
      <c r="A15" s="27" t="s">
        <v>388</v>
      </c>
      <c r="B15" s="27"/>
      <c r="C15" s="27"/>
      <c r="D15" s="27"/>
      <c r="E15" s="27"/>
      <c r="F15" s="27"/>
      <c r="G15" s="27"/>
      <c r="H15" s="27"/>
      <c r="I15" s="27"/>
    </row>
    <row r="16" spans="1:12">
      <c r="A16" s="28" t="s">
        <v>447</v>
      </c>
      <c r="B16" s="28"/>
      <c r="C16" s="28"/>
      <c r="D16" s="28"/>
      <c r="E16" s="28"/>
      <c r="F16" s="28"/>
      <c r="G16" s="28"/>
      <c r="H16" s="28"/>
      <c r="I16" s="28"/>
    </row>
    <row r="17" spans="1:9" ht="25.5">
      <c r="A17" s="3">
        <v>1</v>
      </c>
      <c r="B17" s="2" t="s">
        <v>448</v>
      </c>
      <c r="C17" s="3" t="s">
        <v>451</v>
      </c>
      <c r="D17" s="4">
        <v>18.8</v>
      </c>
      <c r="E17" s="4"/>
      <c r="F17" s="4">
        <f>D17*E17</f>
        <v>0</v>
      </c>
      <c r="G17" s="4"/>
      <c r="H17" s="4">
        <f>D17*G17</f>
        <v>0</v>
      </c>
      <c r="I17" s="4">
        <f>F17+H17</f>
        <v>0</v>
      </c>
    </row>
    <row r="18" spans="1:9" ht="15">
      <c r="A18" s="3">
        <v>2</v>
      </c>
      <c r="B18" s="2" t="s">
        <v>449</v>
      </c>
      <c r="C18" s="3" t="s">
        <v>451</v>
      </c>
      <c r="D18" s="4">
        <v>18.8</v>
      </c>
      <c r="E18" s="4"/>
      <c r="F18" s="4">
        <f t="shared" ref="F18:F21" si="0">D18*E18</f>
        <v>0</v>
      </c>
      <c r="G18" s="4"/>
      <c r="H18" s="4">
        <f t="shared" ref="H18:H21" si="1">D18*G18</f>
        <v>0</v>
      </c>
      <c r="I18" s="4">
        <f t="shared" ref="I18:I21" si="2">F18+H18</f>
        <v>0</v>
      </c>
    </row>
    <row r="19" spans="1:9" ht="15">
      <c r="A19" s="3">
        <v>3</v>
      </c>
      <c r="B19" s="2" t="s">
        <v>485</v>
      </c>
      <c r="C19" s="3" t="s">
        <v>451</v>
      </c>
      <c r="D19" s="4">
        <v>25</v>
      </c>
      <c r="E19" s="4"/>
      <c r="F19" s="4">
        <f t="shared" si="0"/>
        <v>0</v>
      </c>
      <c r="G19" s="4"/>
      <c r="H19" s="4">
        <f t="shared" si="1"/>
        <v>0</v>
      </c>
      <c r="I19" s="4">
        <f t="shared" si="2"/>
        <v>0</v>
      </c>
    </row>
    <row r="20" spans="1:9" ht="25.5">
      <c r="A20" s="3">
        <v>4</v>
      </c>
      <c r="B20" s="2" t="s">
        <v>450</v>
      </c>
      <c r="C20" s="3" t="s">
        <v>451</v>
      </c>
      <c r="D20" s="4">
        <v>12</v>
      </c>
      <c r="E20" s="4"/>
      <c r="F20" s="4">
        <f t="shared" ref="F20" si="3">D20*E20</f>
        <v>0</v>
      </c>
      <c r="G20" s="4"/>
      <c r="H20" s="4">
        <f t="shared" ref="H20" si="4">D20*G20</f>
        <v>0</v>
      </c>
      <c r="I20" s="4">
        <f t="shared" ref="I20" si="5">F20+H20</f>
        <v>0</v>
      </c>
    </row>
    <row r="21" spans="1:9" ht="15">
      <c r="A21" s="3">
        <v>5</v>
      </c>
      <c r="B21" s="2" t="s">
        <v>484</v>
      </c>
      <c r="C21" s="3" t="s">
        <v>451</v>
      </c>
      <c r="D21" s="4">
        <v>145.6</v>
      </c>
      <c r="E21" s="4"/>
      <c r="F21" s="4">
        <f t="shared" si="0"/>
        <v>0</v>
      </c>
      <c r="G21" s="4"/>
      <c r="H21" s="4">
        <f t="shared" si="1"/>
        <v>0</v>
      </c>
      <c r="I21" s="4">
        <f t="shared" si="2"/>
        <v>0</v>
      </c>
    </row>
    <row r="22" spans="1:9">
      <c r="A22" s="6"/>
      <c r="B22" s="16" t="s">
        <v>387</v>
      </c>
      <c r="C22" s="3"/>
      <c r="D22" s="4"/>
      <c r="E22" s="4"/>
      <c r="F22" s="17">
        <f>SUM(F17:F21)</f>
        <v>0</v>
      </c>
      <c r="G22" s="4"/>
      <c r="H22" s="17">
        <f>SUM(H17:H21)</f>
        <v>0</v>
      </c>
      <c r="I22" s="17">
        <f>SUM(I17:I21)</f>
        <v>0</v>
      </c>
    </row>
    <row r="23" spans="1:9">
      <c r="A23" s="28" t="s">
        <v>290</v>
      </c>
      <c r="B23" s="28"/>
      <c r="C23" s="28"/>
      <c r="D23" s="28"/>
      <c r="E23" s="28"/>
      <c r="F23" s="28"/>
      <c r="G23" s="28"/>
      <c r="H23" s="28"/>
      <c r="I23" s="28"/>
    </row>
    <row r="24" spans="1:9" ht="25.5">
      <c r="A24" s="3">
        <v>6</v>
      </c>
      <c r="B24" s="2" t="s">
        <v>488</v>
      </c>
      <c r="C24" s="3" t="s">
        <v>367</v>
      </c>
      <c r="D24" s="4">
        <v>6207.9</v>
      </c>
      <c r="E24" s="4"/>
      <c r="F24" s="4">
        <f>D24*E24</f>
        <v>0</v>
      </c>
      <c r="G24" s="4"/>
      <c r="H24" s="4">
        <f>D24*G24</f>
        <v>0</v>
      </c>
      <c r="I24" s="4">
        <f>F24+H24</f>
        <v>0</v>
      </c>
    </row>
    <row r="25" spans="1:9">
      <c r="A25" s="3">
        <v>7</v>
      </c>
      <c r="B25" s="2" t="s">
        <v>487</v>
      </c>
      <c r="C25" s="3" t="s">
        <v>367</v>
      </c>
      <c r="D25" s="4">
        <v>6207.9</v>
      </c>
      <c r="E25" s="4"/>
      <c r="F25" s="4">
        <f>D25*E25</f>
        <v>0</v>
      </c>
      <c r="G25" s="4"/>
      <c r="H25" s="4">
        <f>D25*G25</f>
        <v>0</v>
      </c>
      <c r="I25" s="4">
        <f>F25+H25</f>
        <v>0</v>
      </c>
    </row>
    <row r="26" spans="1:9">
      <c r="A26" s="3">
        <v>8</v>
      </c>
      <c r="B26" s="2" t="s">
        <v>452</v>
      </c>
      <c r="C26" s="3" t="s">
        <v>1</v>
      </c>
      <c r="D26" s="4">
        <v>12</v>
      </c>
      <c r="E26" s="4"/>
      <c r="F26" s="4">
        <f t="shared" ref="F26" si="6">D26*E26</f>
        <v>0</v>
      </c>
      <c r="G26" s="4"/>
      <c r="H26" s="4">
        <f t="shared" ref="H26" si="7">D26*G26</f>
        <v>0</v>
      </c>
      <c r="I26" s="4">
        <f t="shared" ref="I26" si="8">F26+H26</f>
        <v>0</v>
      </c>
    </row>
    <row r="27" spans="1:9" ht="25.5">
      <c r="A27" s="3">
        <v>9</v>
      </c>
      <c r="B27" s="2" t="s">
        <v>392</v>
      </c>
      <c r="C27" s="3" t="s">
        <v>367</v>
      </c>
      <c r="D27" s="4">
        <v>5650.2</v>
      </c>
      <c r="E27" s="4"/>
      <c r="F27" s="4">
        <f>D27*E27</f>
        <v>0</v>
      </c>
      <c r="G27" s="4"/>
      <c r="H27" s="4">
        <f>D27*G27</f>
        <v>0</v>
      </c>
      <c r="I27" s="4">
        <f>F27+H27</f>
        <v>0</v>
      </c>
    </row>
    <row r="28" spans="1:9">
      <c r="A28" s="3">
        <v>10</v>
      </c>
      <c r="B28" s="2" t="s">
        <v>486</v>
      </c>
      <c r="C28" s="3" t="s">
        <v>367</v>
      </c>
      <c r="D28" s="4">
        <v>412.1</v>
      </c>
      <c r="E28" s="4"/>
      <c r="F28" s="4">
        <f t="shared" ref="F28:F30" si="9">D28*E28</f>
        <v>0</v>
      </c>
      <c r="G28" s="4"/>
      <c r="H28" s="4">
        <f t="shared" ref="H28:H30" si="10">D28*G28</f>
        <v>0</v>
      </c>
      <c r="I28" s="4">
        <f t="shared" ref="I28:I30" si="11">F28+H28</f>
        <v>0</v>
      </c>
    </row>
    <row r="29" spans="1:9">
      <c r="A29" s="3">
        <v>11</v>
      </c>
      <c r="B29" s="2" t="s">
        <v>393</v>
      </c>
      <c r="C29" s="3" t="s">
        <v>367</v>
      </c>
      <c r="D29" s="4">
        <v>55.6</v>
      </c>
      <c r="E29" s="4"/>
      <c r="F29" s="4">
        <f t="shared" si="9"/>
        <v>0</v>
      </c>
      <c r="G29" s="4"/>
      <c r="H29" s="4">
        <f t="shared" si="10"/>
        <v>0</v>
      </c>
      <c r="I29" s="4">
        <f t="shared" si="11"/>
        <v>0</v>
      </c>
    </row>
    <row r="30" spans="1:9">
      <c r="A30" s="3">
        <v>12</v>
      </c>
      <c r="B30" s="2" t="s">
        <v>394</v>
      </c>
      <c r="C30" s="3" t="s">
        <v>367</v>
      </c>
      <c r="D30" s="4">
        <v>90</v>
      </c>
      <c r="E30" s="4"/>
      <c r="F30" s="4">
        <f t="shared" si="9"/>
        <v>0</v>
      </c>
      <c r="G30" s="4"/>
      <c r="H30" s="4">
        <f t="shared" si="10"/>
        <v>0</v>
      </c>
      <c r="I30" s="4">
        <f t="shared" si="11"/>
        <v>0</v>
      </c>
    </row>
    <row r="31" spans="1:9">
      <c r="A31" s="6"/>
      <c r="B31" s="16" t="s">
        <v>387</v>
      </c>
      <c r="C31" s="3"/>
      <c r="D31" s="4"/>
      <c r="E31" s="4"/>
      <c r="F31" s="17">
        <f>SUM(F24:F30)</f>
        <v>0</v>
      </c>
      <c r="G31" s="4"/>
      <c r="H31" s="17">
        <f>SUM(H24:H30)</f>
        <v>0</v>
      </c>
      <c r="I31" s="17">
        <f>SUM(I24:I30)</f>
        <v>0</v>
      </c>
    </row>
    <row r="32" spans="1:9">
      <c r="A32" s="28" t="s">
        <v>291</v>
      </c>
      <c r="B32" s="28"/>
      <c r="C32" s="28"/>
      <c r="D32" s="28"/>
      <c r="E32" s="28"/>
      <c r="F32" s="28"/>
      <c r="G32" s="28"/>
      <c r="H32" s="28"/>
      <c r="I32" s="28"/>
    </row>
    <row r="33" spans="1:9" ht="25.5">
      <c r="A33" s="3">
        <v>13</v>
      </c>
      <c r="B33" s="2" t="s">
        <v>395</v>
      </c>
      <c r="C33" s="3" t="s">
        <v>367</v>
      </c>
      <c r="D33" s="4">
        <v>858</v>
      </c>
      <c r="E33" s="4"/>
      <c r="F33" s="4">
        <f t="shared" ref="F33:F47" si="12">D33*E33</f>
        <v>0</v>
      </c>
      <c r="G33" s="4"/>
      <c r="H33" s="4">
        <f t="shared" ref="H33:H47" si="13">D33*G33</f>
        <v>0</v>
      </c>
      <c r="I33" s="4">
        <f t="shared" ref="I33:I113" si="14">F33+H33</f>
        <v>0</v>
      </c>
    </row>
    <row r="34" spans="1:9" ht="25.5">
      <c r="A34" s="3">
        <v>14</v>
      </c>
      <c r="B34" s="2" t="s">
        <v>396</v>
      </c>
      <c r="C34" s="3" t="s">
        <v>367</v>
      </c>
      <c r="D34" s="4">
        <v>39</v>
      </c>
      <c r="E34" s="4"/>
      <c r="F34" s="4">
        <f t="shared" si="12"/>
        <v>0</v>
      </c>
      <c r="G34" s="4"/>
      <c r="H34" s="4">
        <f t="shared" si="13"/>
        <v>0</v>
      </c>
      <c r="I34" s="4">
        <f t="shared" si="14"/>
        <v>0</v>
      </c>
    </row>
    <row r="35" spans="1:9" ht="25.5">
      <c r="A35" s="3">
        <v>15</v>
      </c>
      <c r="B35" s="2" t="s">
        <v>397</v>
      </c>
      <c r="C35" s="3" t="s">
        <v>1</v>
      </c>
      <c r="D35" s="4">
        <v>40</v>
      </c>
      <c r="E35" s="4"/>
      <c r="F35" s="4">
        <f t="shared" si="12"/>
        <v>0</v>
      </c>
      <c r="G35" s="4"/>
      <c r="H35" s="4">
        <f t="shared" si="13"/>
        <v>0</v>
      </c>
      <c r="I35" s="4">
        <f t="shared" si="14"/>
        <v>0</v>
      </c>
    </row>
    <row r="36" spans="1:9" ht="25.5">
      <c r="A36" s="3">
        <v>16</v>
      </c>
      <c r="B36" s="2" t="s">
        <v>398</v>
      </c>
      <c r="C36" s="3" t="s">
        <v>367</v>
      </c>
      <c r="D36" s="4">
        <v>937</v>
      </c>
      <c r="E36" s="4"/>
      <c r="F36" s="4">
        <f t="shared" si="12"/>
        <v>0</v>
      </c>
      <c r="G36" s="4"/>
      <c r="H36" s="4">
        <f t="shared" si="13"/>
        <v>0</v>
      </c>
      <c r="I36" s="4">
        <f t="shared" si="14"/>
        <v>0</v>
      </c>
    </row>
    <row r="37" spans="1:9" ht="38.25">
      <c r="A37" s="3">
        <v>17</v>
      </c>
      <c r="B37" s="2" t="s">
        <v>368</v>
      </c>
      <c r="C37" s="3" t="s">
        <v>367</v>
      </c>
      <c r="D37" s="4">
        <v>1306.3</v>
      </c>
      <c r="E37" s="4"/>
      <c r="F37" s="4">
        <f t="shared" si="12"/>
        <v>0</v>
      </c>
      <c r="G37" s="4"/>
      <c r="H37" s="4">
        <f t="shared" si="13"/>
        <v>0</v>
      </c>
      <c r="I37" s="4">
        <f t="shared" si="14"/>
        <v>0</v>
      </c>
    </row>
    <row r="38" spans="1:9" ht="38.25">
      <c r="A38" s="3">
        <v>18</v>
      </c>
      <c r="B38" s="2" t="s">
        <v>369</v>
      </c>
      <c r="C38" s="3" t="s">
        <v>367</v>
      </c>
      <c r="D38" s="4">
        <v>254.5</v>
      </c>
      <c r="E38" s="4"/>
      <c r="F38" s="4">
        <f t="shared" si="12"/>
        <v>0</v>
      </c>
      <c r="G38" s="4"/>
      <c r="H38" s="4">
        <f t="shared" si="13"/>
        <v>0</v>
      </c>
      <c r="I38" s="4">
        <f t="shared" si="14"/>
        <v>0</v>
      </c>
    </row>
    <row r="39" spans="1:9" ht="38.25">
      <c r="A39" s="3">
        <v>19</v>
      </c>
      <c r="B39" s="2" t="s">
        <v>370</v>
      </c>
      <c r="C39" s="3" t="s">
        <v>367</v>
      </c>
      <c r="D39" s="4">
        <v>524</v>
      </c>
      <c r="E39" s="4"/>
      <c r="F39" s="4">
        <f t="shared" si="12"/>
        <v>0</v>
      </c>
      <c r="G39" s="4"/>
      <c r="H39" s="4">
        <f t="shared" si="13"/>
        <v>0</v>
      </c>
      <c r="I39" s="4">
        <f t="shared" si="14"/>
        <v>0</v>
      </c>
    </row>
    <row r="40" spans="1:9" ht="25.5">
      <c r="A40" s="3">
        <v>20</v>
      </c>
      <c r="B40" s="2" t="s">
        <v>399</v>
      </c>
      <c r="C40" s="3" t="s">
        <v>367</v>
      </c>
      <c r="D40" s="4">
        <v>139.69999999999999</v>
      </c>
      <c r="E40" s="4"/>
      <c r="F40" s="4">
        <f t="shared" ref="F40:F43" si="15">D40*E40</f>
        <v>0</v>
      </c>
      <c r="G40" s="4"/>
      <c r="H40" s="4">
        <f t="shared" ref="H40:H43" si="16">D40*G40</f>
        <v>0</v>
      </c>
      <c r="I40" s="4">
        <f t="shared" ref="I40:I43" si="17">F40+H40</f>
        <v>0</v>
      </c>
    </row>
    <row r="41" spans="1:9" ht="25.5">
      <c r="A41" s="3">
        <v>21</v>
      </c>
      <c r="B41" s="2" t="s">
        <v>371</v>
      </c>
      <c r="C41" s="3" t="s">
        <v>367</v>
      </c>
      <c r="D41" s="4">
        <v>143</v>
      </c>
      <c r="E41" s="4"/>
      <c r="F41" s="4">
        <f t="shared" si="15"/>
        <v>0</v>
      </c>
      <c r="G41" s="4"/>
      <c r="H41" s="4">
        <f t="shared" si="16"/>
        <v>0</v>
      </c>
      <c r="I41" s="4">
        <f t="shared" si="17"/>
        <v>0</v>
      </c>
    </row>
    <row r="42" spans="1:9" ht="38.25">
      <c r="A42" s="3">
        <v>22</v>
      </c>
      <c r="B42" s="2" t="s">
        <v>459</v>
      </c>
      <c r="C42" s="3" t="s">
        <v>367</v>
      </c>
      <c r="D42" s="4">
        <v>27.3</v>
      </c>
      <c r="E42" s="4"/>
      <c r="F42" s="4">
        <f t="shared" si="15"/>
        <v>0</v>
      </c>
      <c r="G42" s="4"/>
      <c r="H42" s="4">
        <f t="shared" si="16"/>
        <v>0</v>
      </c>
      <c r="I42" s="4">
        <f t="shared" si="17"/>
        <v>0</v>
      </c>
    </row>
    <row r="43" spans="1:9" ht="25.5">
      <c r="A43" s="3">
        <v>23</v>
      </c>
      <c r="B43" s="2" t="s">
        <v>458</v>
      </c>
      <c r="C43" s="3" t="s">
        <v>367</v>
      </c>
      <c r="D43" s="4">
        <v>10</v>
      </c>
      <c r="E43" s="4"/>
      <c r="F43" s="4">
        <f t="shared" si="15"/>
        <v>0</v>
      </c>
      <c r="G43" s="4"/>
      <c r="H43" s="4">
        <f t="shared" si="16"/>
        <v>0</v>
      </c>
      <c r="I43" s="4">
        <f t="shared" si="17"/>
        <v>0</v>
      </c>
    </row>
    <row r="44" spans="1:9" ht="25.5">
      <c r="A44" s="3">
        <v>24</v>
      </c>
      <c r="B44" s="2" t="s">
        <v>457</v>
      </c>
      <c r="C44" s="3" t="s">
        <v>367</v>
      </c>
      <c r="D44" s="4">
        <v>24.3</v>
      </c>
      <c r="E44" s="4"/>
      <c r="F44" s="4">
        <f t="shared" si="12"/>
        <v>0</v>
      </c>
      <c r="G44" s="4"/>
      <c r="H44" s="4">
        <f t="shared" si="13"/>
        <v>0</v>
      </c>
      <c r="I44" s="4">
        <f t="shared" si="14"/>
        <v>0</v>
      </c>
    </row>
    <row r="45" spans="1:9" ht="25.5">
      <c r="A45" s="3">
        <v>25</v>
      </c>
      <c r="B45" s="2" t="s">
        <v>456</v>
      </c>
      <c r="C45" s="3" t="s">
        <v>367</v>
      </c>
      <c r="D45" s="4">
        <v>5.4</v>
      </c>
      <c r="E45" s="4"/>
      <c r="F45" s="4">
        <f t="shared" si="12"/>
        <v>0</v>
      </c>
      <c r="G45" s="4"/>
      <c r="H45" s="4">
        <f t="shared" si="13"/>
        <v>0</v>
      </c>
      <c r="I45" s="4">
        <f t="shared" si="14"/>
        <v>0</v>
      </c>
    </row>
    <row r="46" spans="1:9">
      <c r="A46" s="3">
        <v>26</v>
      </c>
      <c r="B46" s="2" t="s">
        <v>455</v>
      </c>
      <c r="C46" s="3" t="s">
        <v>1</v>
      </c>
      <c r="D46" s="4">
        <v>2</v>
      </c>
      <c r="E46" s="4"/>
      <c r="F46" s="4">
        <f t="shared" si="12"/>
        <v>0</v>
      </c>
      <c r="G46" s="4"/>
      <c r="H46" s="4">
        <f t="shared" si="13"/>
        <v>0</v>
      </c>
      <c r="I46" s="4">
        <f t="shared" si="14"/>
        <v>0</v>
      </c>
    </row>
    <row r="47" spans="1:9" ht="25.5">
      <c r="A47" s="3">
        <v>27</v>
      </c>
      <c r="B47" s="2" t="s">
        <v>454</v>
      </c>
      <c r="C47" s="3" t="s">
        <v>453</v>
      </c>
      <c r="D47" s="4">
        <v>2</v>
      </c>
      <c r="E47" s="4"/>
      <c r="F47" s="4">
        <f t="shared" si="12"/>
        <v>0</v>
      </c>
      <c r="G47" s="4"/>
      <c r="H47" s="4">
        <f t="shared" si="13"/>
        <v>0</v>
      </c>
      <c r="I47" s="4">
        <f t="shared" si="14"/>
        <v>0</v>
      </c>
    </row>
    <row r="48" spans="1:9">
      <c r="A48" s="6"/>
      <c r="B48" s="16" t="s">
        <v>387</v>
      </c>
      <c r="C48" s="3"/>
      <c r="D48" s="4"/>
      <c r="E48" s="4"/>
      <c r="F48" s="17">
        <f>SUM(F33:F47)</f>
        <v>0</v>
      </c>
      <c r="G48" s="4"/>
      <c r="H48" s="17">
        <f>SUM(H33:H47)</f>
        <v>0</v>
      </c>
      <c r="I48" s="17">
        <f>SUM(I33:I47)</f>
        <v>0</v>
      </c>
    </row>
    <row r="49" spans="1:9">
      <c r="A49" s="28" t="s">
        <v>294</v>
      </c>
      <c r="B49" s="28"/>
      <c r="C49" s="28"/>
      <c r="D49" s="28"/>
      <c r="E49" s="28"/>
      <c r="F49" s="28"/>
      <c r="G49" s="28"/>
      <c r="H49" s="28"/>
      <c r="I49" s="28"/>
    </row>
    <row r="50" spans="1:9">
      <c r="A50" s="3">
        <v>28</v>
      </c>
      <c r="B50" s="2" t="s">
        <v>460</v>
      </c>
      <c r="C50" s="3" t="s">
        <v>367</v>
      </c>
      <c r="D50" s="4">
        <v>3005</v>
      </c>
      <c r="E50" s="4"/>
      <c r="F50" s="4">
        <f t="shared" ref="F50:F65" si="18">D50*E50</f>
        <v>0</v>
      </c>
      <c r="G50" s="4"/>
      <c r="H50" s="4">
        <f t="shared" ref="H50:H65" si="19">D50*G50</f>
        <v>0</v>
      </c>
      <c r="I50" s="4">
        <f t="shared" si="14"/>
        <v>0</v>
      </c>
    </row>
    <row r="51" spans="1:9">
      <c r="A51" s="3">
        <v>29</v>
      </c>
      <c r="B51" s="2" t="s">
        <v>292</v>
      </c>
      <c r="C51" s="3" t="s">
        <v>367</v>
      </c>
      <c r="D51" s="4">
        <v>7126.8</v>
      </c>
      <c r="E51" s="4"/>
      <c r="F51" s="4">
        <f t="shared" si="18"/>
        <v>0</v>
      </c>
      <c r="G51" s="4"/>
      <c r="H51" s="4">
        <f t="shared" si="19"/>
        <v>0</v>
      </c>
      <c r="I51" s="4">
        <f t="shared" si="14"/>
        <v>0</v>
      </c>
    </row>
    <row r="52" spans="1:9" ht="25.5">
      <c r="A52" s="3">
        <v>30</v>
      </c>
      <c r="B52" s="2" t="s">
        <v>511</v>
      </c>
      <c r="C52" s="3" t="s">
        <v>367</v>
      </c>
      <c r="D52" s="4">
        <v>6387.1</v>
      </c>
      <c r="E52" s="4"/>
      <c r="F52" s="4">
        <f>D52*E52</f>
        <v>0</v>
      </c>
      <c r="G52" s="4"/>
      <c r="H52" s="4">
        <f>D52*G52</f>
        <v>0</v>
      </c>
      <c r="I52" s="4">
        <f>F52+H52</f>
        <v>0</v>
      </c>
    </row>
    <row r="53" spans="1:9">
      <c r="A53" s="3">
        <v>31</v>
      </c>
      <c r="B53" s="2" t="s">
        <v>510</v>
      </c>
      <c r="C53" s="3" t="s">
        <v>367</v>
      </c>
      <c r="D53" s="4">
        <v>6387.1</v>
      </c>
      <c r="E53" s="4"/>
      <c r="F53" s="4">
        <f t="shared" ref="F53" si="20">D53*E53</f>
        <v>0</v>
      </c>
      <c r="G53" s="4"/>
      <c r="H53" s="4">
        <f t="shared" ref="H53" si="21">D53*G53</f>
        <v>0</v>
      </c>
      <c r="I53" s="4">
        <f t="shared" ref="I53" si="22">F53+H53</f>
        <v>0</v>
      </c>
    </row>
    <row r="54" spans="1:9">
      <c r="A54" s="3">
        <v>32</v>
      </c>
      <c r="B54" s="2" t="s">
        <v>509</v>
      </c>
      <c r="C54" s="3" t="s">
        <v>367</v>
      </c>
      <c r="D54" s="4">
        <v>6387.1</v>
      </c>
      <c r="E54" s="4"/>
      <c r="F54" s="4">
        <f>D54*E54</f>
        <v>0</v>
      </c>
      <c r="G54" s="4"/>
      <c r="H54" s="4">
        <f>D54*G54</f>
        <v>0</v>
      </c>
      <c r="I54" s="4">
        <f>F54+H54</f>
        <v>0</v>
      </c>
    </row>
    <row r="55" spans="1:9" ht="25.5">
      <c r="A55" s="3">
        <v>33</v>
      </c>
      <c r="B55" s="2" t="s">
        <v>512</v>
      </c>
      <c r="C55" s="3" t="s">
        <v>367</v>
      </c>
      <c r="D55" s="4">
        <v>6387.1</v>
      </c>
      <c r="E55" s="4"/>
      <c r="F55" s="4">
        <f t="shared" ref="F55" si="23">D55*E55</f>
        <v>0</v>
      </c>
      <c r="G55" s="4"/>
      <c r="H55" s="4">
        <f t="shared" ref="H55" si="24">D55*G55</f>
        <v>0</v>
      </c>
      <c r="I55" s="4">
        <f t="shared" ref="I55" si="25">F55+H55</f>
        <v>0</v>
      </c>
    </row>
    <row r="56" spans="1:9">
      <c r="A56" s="3">
        <v>34</v>
      </c>
      <c r="B56" s="2" t="s">
        <v>461</v>
      </c>
      <c r="C56" s="3" t="s">
        <v>367</v>
      </c>
      <c r="D56" s="4">
        <v>64.3</v>
      </c>
      <c r="E56" s="4"/>
      <c r="F56" s="4">
        <f t="shared" ref="F56:F57" si="26">D56*E56</f>
        <v>0</v>
      </c>
      <c r="G56" s="4"/>
      <c r="H56" s="4">
        <f t="shared" ref="H56:H57" si="27">D56*G56</f>
        <v>0</v>
      </c>
      <c r="I56" s="4">
        <f t="shared" ref="I56:I57" si="28">F56+H56</f>
        <v>0</v>
      </c>
    </row>
    <row r="57" spans="1:9" ht="25.5">
      <c r="A57" s="3">
        <v>35</v>
      </c>
      <c r="B57" s="2" t="s">
        <v>462</v>
      </c>
      <c r="C57" s="3" t="s">
        <v>1</v>
      </c>
      <c r="D57" s="4">
        <v>57</v>
      </c>
      <c r="E57" s="4"/>
      <c r="F57" s="4">
        <f t="shared" si="26"/>
        <v>0</v>
      </c>
      <c r="G57" s="4"/>
      <c r="H57" s="4">
        <f t="shared" si="27"/>
        <v>0</v>
      </c>
      <c r="I57" s="4">
        <f t="shared" si="28"/>
        <v>0</v>
      </c>
    </row>
    <row r="58" spans="1:9" ht="25.5">
      <c r="A58" s="3">
        <v>36</v>
      </c>
      <c r="B58" s="2" t="s">
        <v>372</v>
      </c>
      <c r="C58" s="3" t="s">
        <v>367</v>
      </c>
      <c r="D58" s="4">
        <v>232.7</v>
      </c>
      <c r="E58" s="4"/>
      <c r="F58" s="4">
        <f t="shared" si="18"/>
        <v>0</v>
      </c>
      <c r="G58" s="4"/>
      <c r="H58" s="4">
        <f t="shared" si="19"/>
        <v>0</v>
      </c>
      <c r="I58" s="4">
        <f t="shared" si="14"/>
        <v>0</v>
      </c>
    </row>
    <row r="59" spans="1:9" ht="25.5">
      <c r="A59" s="3">
        <v>37</v>
      </c>
      <c r="B59" s="2" t="s">
        <v>373</v>
      </c>
      <c r="C59" s="3" t="s">
        <v>367</v>
      </c>
      <c r="D59" s="4">
        <v>271.8</v>
      </c>
      <c r="E59" s="4"/>
      <c r="F59" s="4">
        <f t="shared" si="18"/>
        <v>0</v>
      </c>
      <c r="G59" s="4"/>
      <c r="H59" s="4">
        <f t="shared" si="19"/>
        <v>0</v>
      </c>
      <c r="I59" s="4">
        <f t="shared" si="14"/>
        <v>0</v>
      </c>
    </row>
    <row r="60" spans="1:9" ht="38.25">
      <c r="A60" s="3">
        <v>38</v>
      </c>
      <c r="B60" s="2" t="s">
        <v>374</v>
      </c>
      <c r="C60" s="3" t="s">
        <v>367</v>
      </c>
      <c r="D60" s="4">
        <v>10.4</v>
      </c>
      <c r="E60" s="4"/>
      <c r="F60" s="4">
        <f t="shared" si="18"/>
        <v>0</v>
      </c>
      <c r="G60" s="4"/>
      <c r="H60" s="4">
        <f t="shared" si="19"/>
        <v>0</v>
      </c>
      <c r="I60" s="4">
        <f t="shared" si="14"/>
        <v>0</v>
      </c>
    </row>
    <row r="61" spans="1:9" ht="38.25">
      <c r="A61" s="3">
        <v>39</v>
      </c>
      <c r="B61" s="2" t="s">
        <v>375</v>
      </c>
      <c r="C61" s="3" t="s">
        <v>367</v>
      </c>
      <c r="D61" s="4">
        <v>23.5</v>
      </c>
      <c r="E61" s="4"/>
      <c r="F61" s="4">
        <f t="shared" si="18"/>
        <v>0</v>
      </c>
      <c r="G61" s="4"/>
      <c r="H61" s="4">
        <f t="shared" si="19"/>
        <v>0</v>
      </c>
      <c r="I61" s="4">
        <f t="shared" si="14"/>
        <v>0</v>
      </c>
    </row>
    <row r="62" spans="1:9">
      <c r="A62" s="3">
        <v>40</v>
      </c>
      <c r="B62" s="2" t="s">
        <v>376</v>
      </c>
      <c r="C62" s="3" t="s">
        <v>1</v>
      </c>
      <c r="D62" s="4">
        <v>5</v>
      </c>
      <c r="E62" s="4"/>
      <c r="F62" s="4">
        <f t="shared" si="18"/>
        <v>0</v>
      </c>
      <c r="G62" s="4"/>
      <c r="H62" s="4">
        <f t="shared" si="19"/>
        <v>0</v>
      </c>
      <c r="I62" s="4">
        <f t="shared" si="14"/>
        <v>0</v>
      </c>
    </row>
    <row r="63" spans="1:9">
      <c r="A63" s="3">
        <v>41</v>
      </c>
      <c r="B63" s="2" t="s">
        <v>377</v>
      </c>
      <c r="C63" s="3" t="s">
        <v>1</v>
      </c>
      <c r="D63" s="4">
        <v>6</v>
      </c>
      <c r="E63" s="4"/>
      <c r="F63" s="4">
        <f t="shared" si="18"/>
        <v>0</v>
      </c>
      <c r="G63" s="4"/>
      <c r="H63" s="4">
        <f t="shared" si="19"/>
        <v>0</v>
      </c>
      <c r="I63" s="4">
        <f t="shared" si="14"/>
        <v>0</v>
      </c>
    </row>
    <row r="64" spans="1:9">
      <c r="A64" s="3">
        <v>42</v>
      </c>
      <c r="B64" s="2" t="s">
        <v>378</v>
      </c>
      <c r="C64" s="3" t="s">
        <v>1</v>
      </c>
      <c r="D64" s="4">
        <v>10</v>
      </c>
      <c r="E64" s="4"/>
      <c r="F64" s="4">
        <f t="shared" si="18"/>
        <v>0</v>
      </c>
      <c r="G64" s="4"/>
      <c r="H64" s="4">
        <f t="shared" si="19"/>
        <v>0</v>
      </c>
      <c r="I64" s="4">
        <f t="shared" si="14"/>
        <v>0</v>
      </c>
    </row>
    <row r="65" spans="1:9">
      <c r="A65" s="3">
        <v>43</v>
      </c>
      <c r="B65" s="2" t="s">
        <v>293</v>
      </c>
      <c r="C65" s="3" t="s">
        <v>288</v>
      </c>
      <c r="D65" s="4">
        <v>188</v>
      </c>
      <c r="E65" s="4"/>
      <c r="F65" s="4">
        <f t="shared" si="18"/>
        <v>0</v>
      </c>
      <c r="G65" s="4"/>
      <c r="H65" s="4">
        <f t="shared" si="19"/>
        <v>0</v>
      </c>
      <c r="I65" s="4">
        <f t="shared" si="14"/>
        <v>0</v>
      </c>
    </row>
    <row r="66" spans="1:9">
      <c r="A66" s="6"/>
      <c r="B66" s="16" t="s">
        <v>387</v>
      </c>
      <c r="C66" s="3"/>
      <c r="D66" s="4"/>
      <c r="E66" s="4"/>
      <c r="F66" s="17">
        <f>SUM(F50:F65)</f>
        <v>0</v>
      </c>
      <c r="G66" s="4"/>
      <c r="H66" s="17">
        <f>SUM(H50:H65)</f>
        <v>0</v>
      </c>
      <c r="I66" s="17">
        <f>SUM(I50:I65)</f>
        <v>0</v>
      </c>
    </row>
    <row r="67" spans="1:9">
      <c r="A67" s="28" t="s">
        <v>295</v>
      </c>
      <c r="B67" s="28"/>
      <c r="C67" s="28"/>
      <c r="D67" s="28"/>
      <c r="E67" s="28"/>
      <c r="F67" s="28"/>
      <c r="G67" s="28"/>
      <c r="H67" s="28"/>
      <c r="I67" s="28"/>
    </row>
    <row r="68" spans="1:9" ht="25.5">
      <c r="A68" s="3">
        <v>44</v>
      </c>
      <c r="B68" s="2" t="s">
        <v>490</v>
      </c>
      <c r="C68" s="3" t="s">
        <v>288</v>
      </c>
      <c r="D68" s="4">
        <v>442.7</v>
      </c>
      <c r="E68" s="4"/>
      <c r="F68" s="4">
        <f t="shared" ref="F68:F69" si="29">D68*E68</f>
        <v>0</v>
      </c>
      <c r="G68" s="4"/>
      <c r="H68" s="4">
        <f t="shared" ref="H68:H69" si="30">D68*G68</f>
        <v>0</v>
      </c>
      <c r="I68" s="4">
        <f t="shared" ref="I68:I69" si="31">F68+H68</f>
        <v>0</v>
      </c>
    </row>
    <row r="69" spans="1:9">
      <c r="A69" s="3">
        <v>45</v>
      </c>
      <c r="B69" s="2" t="s">
        <v>463</v>
      </c>
      <c r="C69" s="3" t="s">
        <v>288</v>
      </c>
      <c r="D69" s="4">
        <v>180.7</v>
      </c>
      <c r="E69" s="4"/>
      <c r="F69" s="4">
        <f t="shared" si="29"/>
        <v>0</v>
      </c>
      <c r="G69" s="4"/>
      <c r="H69" s="4">
        <f t="shared" si="30"/>
        <v>0</v>
      </c>
      <c r="I69" s="4">
        <f t="shared" si="31"/>
        <v>0</v>
      </c>
    </row>
    <row r="70" spans="1:9">
      <c r="A70" s="3">
        <v>46</v>
      </c>
      <c r="B70" s="2" t="s">
        <v>464</v>
      </c>
      <c r="C70" s="3" t="s">
        <v>288</v>
      </c>
      <c r="D70" s="4">
        <v>1622.8</v>
      </c>
      <c r="E70" s="4"/>
      <c r="F70" s="4">
        <f t="shared" ref="F70:F87" si="32">D70*E70</f>
        <v>0</v>
      </c>
      <c r="G70" s="4"/>
      <c r="H70" s="4">
        <f t="shared" ref="H70:H87" si="33">D70*G70</f>
        <v>0</v>
      </c>
      <c r="I70" s="4">
        <f t="shared" si="14"/>
        <v>0</v>
      </c>
    </row>
    <row r="71" spans="1:9" ht="38.25">
      <c r="A71" s="3">
        <v>47</v>
      </c>
      <c r="B71" s="2" t="s">
        <v>400</v>
      </c>
      <c r="C71" s="3" t="s">
        <v>367</v>
      </c>
      <c r="D71" s="4">
        <v>5611.8</v>
      </c>
      <c r="E71" s="4"/>
      <c r="F71" s="4">
        <f t="shared" si="32"/>
        <v>0</v>
      </c>
      <c r="G71" s="4"/>
      <c r="H71" s="4">
        <f t="shared" si="33"/>
        <v>0</v>
      </c>
      <c r="I71" s="4">
        <f t="shared" si="14"/>
        <v>0</v>
      </c>
    </row>
    <row r="72" spans="1:9" ht="25.5">
      <c r="A72" s="3">
        <v>48</v>
      </c>
      <c r="B72" s="2" t="s">
        <v>379</v>
      </c>
      <c r="C72" s="3" t="s">
        <v>367</v>
      </c>
      <c r="D72" s="4">
        <v>184.8</v>
      </c>
      <c r="E72" s="4"/>
      <c r="F72" s="4">
        <f t="shared" si="32"/>
        <v>0</v>
      </c>
      <c r="G72" s="4"/>
      <c r="H72" s="4">
        <f t="shared" si="33"/>
        <v>0</v>
      </c>
      <c r="I72" s="4">
        <f t="shared" si="14"/>
        <v>0</v>
      </c>
    </row>
    <row r="73" spans="1:9" ht="25.5">
      <c r="A73" s="3">
        <v>49</v>
      </c>
      <c r="B73" s="2" t="s">
        <v>481</v>
      </c>
      <c r="C73" s="3" t="s">
        <v>367</v>
      </c>
      <c r="D73" s="4">
        <v>2271.1</v>
      </c>
      <c r="E73" s="4"/>
      <c r="F73" s="4">
        <f t="shared" si="32"/>
        <v>0</v>
      </c>
      <c r="G73" s="4"/>
      <c r="H73" s="4">
        <f t="shared" si="33"/>
        <v>0</v>
      </c>
      <c r="I73" s="4">
        <f t="shared" si="14"/>
        <v>0</v>
      </c>
    </row>
    <row r="74" spans="1:9" ht="25.5">
      <c r="A74" s="3">
        <v>50</v>
      </c>
      <c r="B74" s="2" t="s">
        <v>483</v>
      </c>
      <c r="C74" s="3" t="s">
        <v>367</v>
      </c>
      <c r="D74" s="4">
        <v>1840.8</v>
      </c>
      <c r="E74" s="4"/>
      <c r="F74" s="4">
        <f t="shared" si="32"/>
        <v>0</v>
      </c>
      <c r="G74" s="4"/>
      <c r="H74" s="4">
        <f t="shared" si="33"/>
        <v>0</v>
      </c>
      <c r="I74" s="4">
        <f t="shared" si="14"/>
        <v>0</v>
      </c>
    </row>
    <row r="75" spans="1:9" ht="25.5">
      <c r="A75" s="3">
        <v>51</v>
      </c>
      <c r="B75" s="2" t="s">
        <v>482</v>
      </c>
      <c r="C75" s="3" t="s">
        <v>367</v>
      </c>
      <c r="D75" s="4">
        <v>1230.3</v>
      </c>
      <c r="E75" s="4"/>
      <c r="F75" s="4">
        <f t="shared" si="32"/>
        <v>0</v>
      </c>
      <c r="G75" s="4"/>
      <c r="H75" s="4">
        <f t="shared" si="33"/>
        <v>0</v>
      </c>
      <c r="I75" s="4">
        <f t="shared" si="14"/>
        <v>0</v>
      </c>
    </row>
    <row r="76" spans="1:9" ht="25.5">
      <c r="A76" s="3">
        <v>52</v>
      </c>
      <c r="B76" s="2" t="s">
        <v>401</v>
      </c>
      <c r="C76" s="3" t="s">
        <v>367</v>
      </c>
      <c r="D76" s="4">
        <v>203.6</v>
      </c>
      <c r="E76" s="4"/>
      <c r="F76" s="4">
        <f t="shared" si="32"/>
        <v>0</v>
      </c>
      <c r="G76" s="4"/>
      <c r="H76" s="4">
        <f t="shared" si="33"/>
        <v>0</v>
      </c>
      <c r="I76" s="4">
        <f t="shared" si="14"/>
        <v>0</v>
      </c>
    </row>
    <row r="77" spans="1:9" ht="25.5">
      <c r="A77" s="3">
        <v>53</v>
      </c>
      <c r="B77" s="2" t="s">
        <v>380</v>
      </c>
      <c r="C77" s="3" t="s">
        <v>367</v>
      </c>
      <c r="D77" s="4">
        <v>84.8</v>
      </c>
      <c r="E77" s="4"/>
      <c r="F77" s="4">
        <f t="shared" si="32"/>
        <v>0</v>
      </c>
      <c r="G77" s="4"/>
      <c r="H77" s="4">
        <f t="shared" si="33"/>
        <v>0</v>
      </c>
      <c r="I77" s="4">
        <f t="shared" si="14"/>
        <v>0</v>
      </c>
    </row>
    <row r="78" spans="1:9" ht="25.5">
      <c r="A78" s="3">
        <v>54</v>
      </c>
      <c r="B78" s="2" t="s">
        <v>402</v>
      </c>
      <c r="C78" s="3" t="s">
        <v>367</v>
      </c>
      <c r="D78" s="4">
        <v>167.5</v>
      </c>
      <c r="E78" s="4"/>
      <c r="F78" s="4">
        <f t="shared" si="32"/>
        <v>0</v>
      </c>
      <c r="G78" s="4"/>
      <c r="H78" s="4">
        <f t="shared" si="33"/>
        <v>0</v>
      </c>
      <c r="I78" s="4">
        <f t="shared" si="14"/>
        <v>0</v>
      </c>
    </row>
    <row r="79" spans="1:9" ht="25.5">
      <c r="A79" s="3">
        <v>55</v>
      </c>
      <c r="B79" s="2" t="s">
        <v>403</v>
      </c>
      <c r="C79" s="3" t="s">
        <v>367</v>
      </c>
      <c r="D79" s="4">
        <v>62.5</v>
      </c>
      <c r="E79" s="4"/>
      <c r="F79" s="4">
        <f t="shared" si="32"/>
        <v>0</v>
      </c>
      <c r="G79" s="4"/>
      <c r="H79" s="4">
        <f t="shared" si="33"/>
        <v>0</v>
      </c>
      <c r="I79" s="4">
        <f t="shared" si="14"/>
        <v>0</v>
      </c>
    </row>
    <row r="80" spans="1:9">
      <c r="A80" s="3">
        <v>56</v>
      </c>
      <c r="B80" s="2" t="s">
        <v>404</v>
      </c>
      <c r="C80" s="3" t="s">
        <v>367</v>
      </c>
      <c r="D80" s="4">
        <v>454.6</v>
      </c>
      <c r="E80" s="4"/>
      <c r="F80" s="4">
        <f t="shared" ref="F80:F83" si="34">D80*E80</f>
        <v>0</v>
      </c>
      <c r="G80" s="4"/>
      <c r="H80" s="4">
        <f t="shared" ref="H80:H83" si="35">D80*G80</f>
        <v>0</v>
      </c>
      <c r="I80" s="4">
        <f t="shared" ref="I80:I83" si="36">F80+H80</f>
        <v>0</v>
      </c>
    </row>
    <row r="81" spans="1:9" ht="25.5">
      <c r="A81" s="3">
        <v>57</v>
      </c>
      <c r="B81" s="2" t="s">
        <v>405</v>
      </c>
      <c r="C81" s="3" t="s">
        <v>367</v>
      </c>
      <c r="D81" s="4">
        <v>10.6</v>
      </c>
      <c r="E81" s="4"/>
      <c r="F81" s="4">
        <f t="shared" ref="F81" si="37">D81*E81</f>
        <v>0</v>
      </c>
      <c r="G81" s="4"/>
      <c r="H81" s="4">
        <f t="shared" ref="H81" si="38">D81*G81</f>
        <v>0</v>
      </c>
      <c r="I81" s="4">
        <f t="shared" ref="I81" si="39">F81+H81</f>
        <v>0</v>
      </c>
    </row>
    <row r="82" spans="1:9" ht="25.5">
      <c r="A82" s="3">
        <v>58</v>
      </c>
      <c r="B82" s="2" t="s">
        <v>489</v>
      </c>
      <c r="C82" s="3" t="s">
        <v>367</v>
      </c>
      <c r="D82" s="4">
        <v>27.2</v>
      </c>
      <c r="E82" s="4"/>
      <c r="F82" s="4">
        <f t="shared" si="34"/>
        <v>0</v>
      </c>
      <c r="G82" s="4"/>
      <c r="H82" s="4">
        <f t="shared" si="35"/>
        <v>0</v>
      </c>
      <c r="I82" s="4">
        <f t="shared" si="36"/>
        <v>0</v>
      </c>
    </row>
    <row r="83" spans="1:9">
      <c r="A83" s="3">
        <v>59</v>
      </c>
      <c r="B83" s="2" t="s">
        <v>508</v>
      </c>
      <c r="C83" s="3" t="s">
        <v>367</v>
      </c>
      <c r="D83" s="4">
        <v>225.9</v>
      </c>
      <c r="E83" s="4"/>
      <c r="F83" s="4">
        <f t="shared" si="34"/>
        <v>0</v>
      </c>
      <c r="G83" s="4"/>
      <c r="H83" s="4">
        <f t="shared" si="35"/>
        <v>0</v>
      </c>
      <c r="I83" s="4">
        <f t="shared" si="36"/>
        <v>0</v>
      </c>
    </row>
    <row r="84" spans="1:9">
      <c r="A84" s="3">
        <v>60</v>
      </c>
      <c r="B84" s="2" t="s">
        <v>465</v>
      </c>
      <c r="C84" s="22" t="s">
        <v>468</v>
      </c>
      <c r="D84" s="4">
        <v>0.6</v>
      </c>
      <c r="E84" s="4"/>
      <c r="F84" s="4">
        <f t="shared" si="32"/>
        <v>0</v>
      </c>
      <c r="G84" s="4"/>
      <c r="H84" s="4">
        <f t="shared" si="33"/>
        <v>0</v>
      </c>
      <c r="I84" s="4">
        <f t="shared" si="14"/>
        <v>0</v>
      </c>
    </row>
    <row r="85" spans="1:9">
      <c r="A85" s="3">
        <v>61</v>
      </c>
      <c r="B85" s="2" t="s">
        <v>466</v>
      </c>
      <c r="C85" s="22" t="s">
        <v>468</v>
      </c>
      <c r="D85" s="4">
        <v>0.12</v>
      </c>
      <c r="E85" s="4"/>
      <c r="F85" s="4">
        <f t="shared" si="32"/>
        <v>0</v>
      </c>
      <c r="G85" s="4"/>
      <c r="H85" s="4">
        <f t="shared" si="33"/>
        <v>0</v>
      </c>
      <c r="I85" s="4">
        <f t="shared" si="14"/>
        <v>0</v>
      </c>
    </row>
    <row r="86" spans="1:9" ht="25.5">
      <c r="A86" s="3">
        <v>62</v>
      </c>
      <c r="B86" s="2" t="s">
        <v>467</v>
      </c>
      <c r="C86" s="3" t="s">
        <v>367</v>
      </c>
      <c r="D86" s="4">
        <v>435.8</v>
      </c>
      <c r="E86" s="4"/>
      <c r="F86" s="4">
        <f t="shared" ref="F86" si="40">D86*E86</f>
        <v>0</v>
      </c>
      <c r="G86" s="4"/>
      <c r="H86" s="4">
        <f t="shared" ref="H86" si="41">D86*G86</f>
        <v>0</v>
      </c>
      <c r="I86" s="4">
        <f t="shared" ref="I86" si="42">F86+H86</f>
        <v>0</v>
      </c>
    </row>
    <row r="87" spans="1:9">
      <c r="A87" s="3">
        <v>63</v>
      </c>
      <c r="B87" s="2" t="s">
        <v>507</v>
      </c>
      <c r="C87" s="3" t="s">
        <v>288</v>
      </c>
      <c r="D87" s="4">
        <v>60</v>
      </c>
      <c r="E87" s="4"/>
      <c r="F87" s="4">
        <f t="shared" si="32"/>
        <v>0</v>
      </c>
      <c r="G87" s="4"/>
      <c r="H87" s="4">
        <f t="shared" si="33"/>
        <v>0</v>
      </c>
      <c r="I87" s="4">
        <f t="shared" si="14"/>
        <v>0</v>
      </c>
    </row>
    <row r="88" spans="1:9">
      <c r="A88" s="6"/>
      <c r="B88" s="16" t="s">
        <v>387</v>
      </c>
      <c r="C88" s="3"/>
      <c r="D88" s="4"/>
      <c r="E88" s="4"/>
      <c r="F88" s="17">
        <f>SUM(F68:F87)</f>
        <v>0</v>
      </c>
      <c r="G88" s="4"/>
      <c r="H88" s="17">
        <f>SUM(H68:H87)</f>
        <v>0</v>
      </c>
      <c r="I88" s="17">
        <f>SUM(I68:I87)</f>
        <v>0</v>
      </c>
    </row>
    <row r="89" spans="1:9">
      <c r="A89" s="27" t="s">
        <v>300</v>
      </c>
      <c r="B89" s="27"/>
      <c r="C89" s="27"/>
      <c r="D89" s="27"/>
      <c r="E89" s="27"/>
      <c r="F89" s="27"/>
      <c r="G89" s="27"/>
      <c r="H89" s="27"/>
      <c r="I89" s="27"/>
    </row>
    <row r="90" spans="1:9" ht="25.5">
      <c r="A90" s="3">
        <v>64</v>
      </c>
      <c r="B90" s="2" t="s">
        <v>381</v>
      </c>
      <c r="C90" s="3" t="s">
        <v>1</v>
      </c>
      <c r="D90" s="4">
        <v>37</v>
      </c>
      <c r="E90" s="4"/>
      <c r="F90" s="4">
        <f t="shared" ref="F90:F103" si="43">D90*E90</f>
        <v>0</v>
      </c>
      <c r="G90" s="4"/>
      <c r="H90" s="4">
        <f t="shared" ref="H90:H103" si="44">D90*G90</f>
        <v>0</v>
      </c>
      <c r="I90" s="4">
        <f t="shared" si="14"/>
        <v>0</v>
      </c>
    </row>
    <row r="91" spans="1:9">
      <c r="A91" s="3">
        <v>65</v>
      </c>
      <c r="B91" s="2" t="s">
        <v>296</v>
      </c>
      <c r="C91" s="3" t="s">
        <v>1</v>
      </c>
      <c r="D91" s="4">
        <v>37</v>
      </c>
      <c r="E91" s="4"/>
      <c r="F91" s="4">
        <f t="shared" si="43"/>
        <v>0</v>
      </c>
      <c r="G91" s="4"/>
      <c r="H91" s="4">
        <f t="shared" si="44"/>
        <v>0</v>
      </c>
      <c r="I91" s="4">
        <f t="shared" si="14"/>
        <v>0</v>
      </c>
    </row>
    <row r="92" spans="1:9">
      <c r="A92" s="3">
        <v>66</v>
      </c>
      <c r="B92" s="2" t="s">
        <v>297</v>
      </c>
      <c r="C92" s="3" t="s">
        <v>1</v>
      </c>
      <c r="D92" s="4">
        <v>37</v>
      </c>
      <c r="E92" s="4"/>
      <c r="F92" s="4">
        <f t="shared" si="43"/>
        <v>0</v>
      </c>
      <c r="G92" s="4"/>
      <c r="H92" s="4">
        <f t="shared" si="44"/>
        <v>0</v>
      </c>
      <c r="I92" s="4">
        <f t="shared" si="14"/>
        <v>0</v>
      </c>
    </row>
    <row r="93" spans="1:9" ht="25.5">
      <c r="A93" s="3">
        <v>67</v>
      </c>
      <c r="B93" s="2" t="s">
        <v>382</v>
      </c>
      <c r="C93" s="3" t="s">
        <v>1</v>
      </c>
      <c r="D93" s="4">
        <v>54</v>
      </c>
      <c r="E93" s="4"/>
      <c r="F93" s="4">
        <f t="shared" si="43"/>
        <v>0</v>
      </c>
      <c r="G93" s="4"/>
      <c r="H93" s="4">
        <f t="shared" si="44"/>
        <v>0</v>
      </c>
      <c r="I93" s="4">
        <f t="shared" si="14"/>
        <v>0</v>
      </c>
    </row>
    <row r="94" spans="1:9">
      <c r="A94" s="3">
        <v>68</v>
      </c>
      <c r="B94" s="2" t="s">
        <v>383</v>
      </c>
      <c r="C94" s="3" t="s">
        <v>1</v>
      </c>
      <c r="D94" s="4">
        <v>54</v>
      </c>
      <c r="E94" s="4"/>
      <c r="F94" s="4">
        <f t="shared" si="43"/>
        <v>0</v>
      </c>
      <c r="G94" s="4"/>
      <c r="H94" s="4">
        <f t="shared" si="44"/>
        <v>0</v>
      </c>
      <c r="I94" s="4">
        <f t="shared" si="14"/>
        <v>0</v>
      </c>
    </row>
    <row r="95" spans="1:9">
      <c r="A95" s="3">
        <v>69</v>
      </c>
      <c r="B95" s="2" t="s">
        <v>384</v>
      </c>
      <c r="C95" s="3" t="s">
        <v>1</v>
      </c>
      <c r="D95" s="4">
        <v>54</v>
      </c>
      <c r="E95" s="4"/>
      <c r="F95" s="4">
        <f t="shared" si="43"/>
        <v>0</v>
      </c>
      <c r="G95" s="4"/>
      <c r="H95" s="4">
        <f t="shared" si="44"/>
        <v>0</v>
      </c>
      <c r="I95" s="4">
        <f t="shared" si="14"/>
        <v>0</v>
      </c>
    </row>
    <row r="96" spans="1:9" ht="25.5">
      <c r="A96" s="3">
        <v>70</v>
      </c>
      <c r="B96" s="2" t="s">
        <v>494</v>
      </c>
      <c r="C96" s="3" t="s">
        <v>1</v>
      </c>
      <c r="D96" s="4">
        <v>7</v>
      </c>
      <c r="E96" s="4"/>
      <c r="F96" s="4">
        <f t="shared" si="43"/>
        <v>0</v>
      </c>
      <c r="G96" s="4"/>
      <c r="H96" s="4">
        <f t="shared" si="44"/>
        <v>0</v>
      </c>
      <c r="I96" s="4">
        <f t="shared" ref="I96" si="45">F96+H96</f>
        <v>0</v>
      </c>
    </row>
    <row r="97" spans="1:9">
      <c r="A97" s="3">
        <v>71</v>
      </c>
      <c r="B97" s="2" t="s">
        <v>493</v>
      </c>
      <c r="C97" s="3" t="s">
        <v>1</v>
      </c>
      <c r="D97" s="4">
        <v>27</v>
      </c>
      <c r="E97" s="4"/>
      <c r="F97" s="4">
        <f t="shared" ref="F97" si="46">D97*E97</f>
        <v>0</v>
      </c>
      <c r="G97" s="4"/>
      <c r="H97" s="4">
        <f t="shared" ref="H97" si="47">D97*G97</f>
        <v>0</v>
      </c>
      <c r="I97" s="4">
        <f t="shared" ref="I97" si="48">F97+H97</f>
        <v>0</v>
      </c>
    </row>
    <row r="98" spans="1:9">
      <c r="A98" s="3">
        <v>72</v>
      </c>
      <c r="B98" s="2" t="s">
        <v>469</v>
      </c>
      <c r="C98" s="3" t="s">
        <v>1</v>
      </c>
      <c r="D98" s="4">
        <v>1</v>
      </c>
      <c r="E98" s="4"/>
      <c r="F98" s="4">
        <f t="shared" ref="F98" si="49">D98*E98</f>
        <v>0</v>
      </c>
      <c r="G98" s="4"/>
      <c r="H98" s="4">
        <f t="shared" ref="H98" si="50">D98*G98</f>
        <v>0</v>
      </c>
      <c r="I98" s="4">
        <f t="shared" ref="I98" si="51">F98+H98</f>
        <v>0</v>
      </c>
    </row>
    <row r="99" spans="1:9" ht="25.5">
      <c r="A99" s="3">
        <v>73</v>
      </c>
      <c r="B99" s="2" t="s">
        <v>470</v>
      </c>
      <c r="C99" s="3" t="s">
        <v>1</v>
      </c>
      <c r="D99" s="4">
        <v>1</v>
      </c>
      <c r="E99" s="4"/>
      <c r="F99" s="4">
        <f t="shared" si="43"/>
        <v>0</v>
      </c>
      <c r="G99" s="4"/>
      <c r="H99" s="4">
        <f t="shared" si="44"/>
        <v>0</v>
      </c>
      <c r="I99" s="4">
        <f t="shared" si="14"/>
        <v>0</v>
      </c>
    </row>
    <row r="100" spans="1:9">
      <c r="A100" s="3">
        <v>74</v>
      </c>
      <c r="B100" s="2" t="s">
        <v>471</v>
      </c>
      <c r="C100" s="3" t="s">
        <v>315</v>
      </c>
      <c r="D100" s="4">
        <v>104</v>
      </c>
      <c r="E100" s="4"/>
      <c r="F100" s="4">
        <f t="shared" si="43"/>
        <v>0</v>
      </c>
      <c r="G100" s="4"/>
      <c r="H100" s="4">
        <f t="shared" si="44"/>
        <v>0</v>
      </c>
      <c r="I100" s="4">
        <f t="shared" si="14"/>
        <v>0</v>
      </c>
    </row>
    <row r="101" spans="1:9">
      <c r="A101" s="3">
        <v>75</v>
      </c>
      <c r="B101" s="2" t="s">
        <v>513</v>
      </c>
      <c r="C101" s="3" t="s">
        <v>315</v>
      </c>
      <c r="D101" s="4">
        <v>2</v>
      </c>
      <c r="E101" s="4"/>
      <c r="F101" s="4">
        <f t="shared" ref="F101" si="52">D101*E101</f>
        <v>0</v>
      </c>
      <c r="G101" s="4"/>
      <c r="H101" s="4">
        <f t="shared" ref="H101" si="53">D101*G101</f>
        <v>0</v>
      </c>
      <c r="I101" s="4">
        <f t="shared" ref="I101" si="54">F101+H101</f>
        <v>0</v>
      </c>
    </row>
    <row r="102" spans="1:9">
      <c r="A102" s="3">
        <v>76</v>
      </c>
      <c r="B102" s="2" t="s">
        <v>298</v>
      </c>
      <c r="C102" s="3" t="s">
        <v>288</v>
      </c>
      <c r="D102" s="4">
        <v>265.2</v>
      </c>
      <c r="E102" s="4"/>
      <c r="F102" s="4">
        <f t="shared" si="43"/>
        <v>0</v>
      </c>
      <c r="G102" s="4"/>
      <c r="H102" s="4">
        <f t="shared" si="44"/>
        <v>0</v>
      </c>
      <c r="I102" s="4">
        <f t="shared" si="14"/>
        <v>0</v>
      </c>
    </row>
    <row r="103" spans="1:9">
      <c r="A103" s="3">
        <v>77</v>
      </c>
      <c r="B103" s="2" t="s">
        <v>299</v>
      </c>
      <c r="C103" s="3" t="s">
        <v>1</v>
      </c>
      <c r="D103" s="4">
        <v>73</v>
      </c>
      <c r="E103" s="4"/>
      <c r="F103" s="4">
        <f t="shared" si="43"/>
        <v>0</v>
      </c>
      <c r="G103" s="4"/>
      <c r="H103" s="4">
        <f t="shared" si="44"/>
        <v>0</v>
      </c>
      <c r="I103" s="4">
        <f t="shared" si="14"/>
        <v>0</v>
      </c>
    </row>
    <row r="104" spans="1:9">
      <c r="A104" s="6"/>
      <c r="B104" s="16" t="s">
        <v>387</v>
      </c>
      <c r="C104" s="3"/>
      <c r="D104" s="4"/>
      <c r="E104" s="4"/>
      <c r="F104" s="17">
        <f>SUM(F90:F103)</f>
        <v>0</v>
      </c>
      <c r="G104" s="4"/>
      <c r="H104" s="17">
        <f>SUM(H90:H103)</f>
        <v>0</v>
      </c>
      <c r="I104" s="17">
        <f>SUM(I90:I103)</f>
        <v>0</v>
      </c>
    </row>
    <row r="105" spans="1:9">
      <c r="A105" s="27" t="s">
        <v>506</v>
      </c>
      <c r="B105" s="27"/>
      <c r="C105" s="27"/>
      <c r="D105" s="27"/>
      <c r="E105" s="27"/>
      <c r="F105" s="27"/>
      <c r="G105" s="27"/>
      <c r="H105" s="27"/>
      <c r="I105" s="27"/>
    </row>
    <row r="106" spans="1:9" ht="25.5">
      <c r="A106" s="3">
        <v>78</v>
      </c>
      <c r="B106" s="2" t="s">
        <v>492</v>
      </c>
      <c r="C106" s="3" t="s">
        <v>491</v>
      </c>
      <c r="D106" s="4">
        <v>22</v>
      </c>
      <c r="E106" s="4"/>
      <c r="F106" s="4">
        <f t="shared" ref="F106:F112" si="55">D106*E106</f>
        <v>0</v>
      </c>
      <c r="G106" s="4"/>
      <c r="H106" s="4">
        <f t="shared" ref="H106:H112" si="56">D106*G106</f>
        <v>0</v>
      </c>
      <c r="I106" s="4">
        <f t="shared" ref="I106:I112" si="57">F106+H106</f>
        <v>0</v>
      </c>
    </row>
    <row r="107" spans="1:9" ht="25.5">
      <c r="A107" s="3">
        <v>79</v>
      </c>
      <c r="B107" s="2" t="s">
        <v>499</v>
      </c>
      <c r="C107" s="3" t="s">
        <v>1</v>
      </c>
      <c r="D107" s="4">
        <v>55</v>
      </c>
      <c r="E107" s="4"/>
      <c r="F107" s="4">
        <f t="shared" si="55"/>
        <v>0</v>
      </c>
      <c r="G107" s="4"/>
      <c r="H107" s="4">
        <f t="shared" si="56"/>
        <v>0</v>
      </c>
      <c r="I107" s="4">
        <f t="shared" si="57"/>
        <v>0</v>
      </c>
    </row>
    <row r="108" spans="1:9" ht="25.5">
      <c r="A108" s="3">
        <v>80</v>
      </c>
      <c r="B108" s="2" t="s">
        <v>500</v>
      </c>
      <c r="C108" s="3" t="s">
        <v>1</v>
      </c>
      <c r="D108" s="4">
        <v>55</v>
      </c>
      <c r="E108" s="4"/>
      <c r="F108" s="4">
        <f t="shared" si="55"/>
        <v>0</v>
      </c>
      <c r="G108" s="4"/>
      <c r="H108" s="4">
        <f t="shared" si="56"/>
        <v>0</v>
      </c>
      <c r="I108" s="4">
        <f t="shared" si="57"/>
        <v>0</v>
      </c>
    </row>
    <row r="109" spans="1:9" ht="25.5">
      <c r="A109" s="3">
        <v>81</v>
      </c>
      <c r="B109" s="2" t="s">
        <v>501</v>
      </c>
      <c r="C109" s="3" t="s">
        <v>1</v>
      </c>
      <c r="D109" s="4">
        <v>55</v>
      </c>
      <c r="E109" s="4"/>
      <c r="F109" s="4">
        <f t="shared" si="55"/>
        <v>0</v>
      </c>
      <c r="G109" s="4"/>
      <c r="H109" s="4">
        <f t="shared" si="56"/>
        <v>0</v>
      </c>
      <c r="I109" s="4">
        <f t="shared" si="57"/>
        <v>0</v>
      </c>
    </row>
    <row r="110" spans="1:9" ht="25.5">
      <c r="A110" s="3">
        <v>82</v>
      </c>
      <c r="B110" s="2" t="s">
        <v>502</v>
      </c>
      <c r="C110" s="3" t="s">
        <v>1</v>
      </c>
      <c r="D110" s="4">
        <v>47</v>
      </c>
      <c r="E110" s="4"/>
      <c r="F110" s="4">
        <f t="shared" si="55"/>
        <v>0</v>
      </c>
      <c r="G110" s="4"/>
      <c r="H110" s="4">
        <f t="shared" si="56"/>
        <v>0</v>
      </c>
      <c r="I110" s="4">
        <f t="shared" si="57"/>
        <v>0</v>
      </c>
    </row>
    <row r="111" spans="1:9" ht="25.5">
      <c r="A111" s="3">
        <v>83</v>
      </c>
      <c r="B111" s="2" t="s">
        <v>503</v>
      </c>
      <c r="C111" s="3" t="s">
        <v>1</v>
      </c>
      <c r="D111" s="4">
        <v>55</v>
      </c>
      <c r="E111" s="4"/>
      <c r="F111" s="4">
        <f t="shared" si="55"/>
        <v>0</v>
      </c>
      <c r="G111" s="4"/>
      <c r="H111" s="4">
        <f t="shared" si="56"/>
        <v>0</v>
      </c>
      <c r="I111" s="4">
        <f t="shared" si="57"/>
        <v>0</v>
      </c>
    </row>
    <row r="112" spans="1:9" ht="38.25">
      <c r="A112" s="3">
        <v>84</v>
      </c>
      <c r="B112" s="2" t="s">
        <v>504</v>
      </c>
      <c r="C112" s="3" t="s">
        <v>1</v>
      </c>
      <c r="D112" s="4">
        <v>19</v>
      </c>
      <c r="E112" s="4"/>
      <c r="F112" s="4">
        <f t="shared" si="55"/>
        <v>0</v>
      </c>
      <c r="G112" s="4"/>
      <c r="H112" s="4">
        <f t="shared" si="56"/>
        <v>0</v>
      </c>
      <c r="I112" s="4">
        <f t="shared" si="57"/>
        <v>0</v>
      </c>
    </row>
    <row r="113" spans="1:9">
      <c r="A113" s="3">
        <v>85</v>
      </c>
      <c r="B113" s="2" t="s">
        <v>505</v>
      </c>
      <c r="C113" s="3" t="s">
        <v>1</v>
      </c>
      <c r="D113" s="4">
        <v>29</v>
      </c>
      <c r="E113" s="4"/>
      <c r="F113" s="4">
        <f t="shared" ref="F113" si="58">D113*E113</f>
        <v>0</v>
      </c>
      <c r="G113" s="4"/>
      <c r="H113" s="4">
        <f t="shared" ref="H113" si="59">D113*G113</f>
        <v>0</v>
      </c>
      <c r="I113" s="4">
        <f t="shared" si="14"/>
        <v>0</v>
      </c>
    </row>
    <row r="114" spans="1:9">
      <c r="A114" s="3"/>
      <c r="B114" s="16" t="s">
        <v>387</v>
      </c>
      <c r="C114" s="3"/>
      <c r="D114" s="4"/>
      <c r="E114" s="15"/>
      <c r="F114" s="17">
        <f>SUM(F106:F113)</f>
        <v>0</v>
      </c>
      <c r="G114" s="4"/>
      <c r="H114" s="17">
        <f>SUM(H106:H113)</f>
        <v>0</v>
      </c>
      <c r="I114" s="17">
        <f>SUM(I106:I113)</f>
        <v>0</v>
      </c>
    </row>
    <row r="115" spans="1:9">
      <c r="A115" s="27" t="s">
        <v>498</v>
      </c>
      <c r="B115" s="27"/>
      <c r="C115" s="27"/>
      <c r="D115" s="27"/>
      <c r="E115" s="27"/>
      <c r="F115" s="27"/>
      <c r="G115" s="27"/>
      <c r="H115" s="27"/>
      <c r="I115" s="27"/>
    </row>
    <row r="116" spans="1:9" ht="25.5">
      <c r="A116" s="3">
        <v>86</v>
      </c>
      <c r="B116" s="2" t="s">
        <v>496</v>
      </c>
      <c r="C116" s="3" t="s">
        <v>367</v>
      </c>
      <c r="D116" s="4">
        <v>297</v>
      </c>
      <c r="E116" s="4"/>
      <c r="F116" s="4">
        <f t="shared" ref="F116" si="60">D116*E116</f>
        <v>0</v>
      </c>
      <c r="G116" s="4"/>
      <c r="H116" s="4">
        <f t="shared" ref="H116" si="61">D116*G116</f>
        <v>0</v>
      </c>
      <c r="I116" s="4">
        <f t="shared" ref="I116" si="62">F116+H116</f>
        <v>0</v>
      </c>
    </row>
    <row r="117" spans="1:9">
      <c r="A117" s="3">
        <v>87</v>
      </c>
      <c r="B117" s="2" t="s">
        <v>497</v>
      </c>
      <c r="C117" s="3" t="s">
        <v>367</v>
      </c>
      <c r="D117" s="4">
        <v>698.7</v>
      </c>
      <c r="E117" s="4"/>
      <c r="F117" s="4">
        <f t="shared" ref="F117" si="63">D117*E117</f>
        <v>0</v>
      </c>
      <c r="G117" s="4"/>
      <c r="H117" s="4">
        <f t="shared" ref="H117" si="64">D117*G117</f>
        <v>0</v>
      </c>
      <c r="I117" s="4">
        <f t="shared" ref="I117" si="65">F117+H117</f>
        <v>0</v>
      </c>
    </row>
    <row r="118" spans="1:9">
      <c r="A118" s="3">
        <v>88</v>
      </c>
      <c r="B118" s="2" t="s">
        <v>385</v>
      </c>
      <c r="C118" s="3" t="s">
        <v>288</v>
      </c>
      <c r="D118" s="4">
        <v>995.6</v>
      </c>
      <c r="E118" s="4"/>
      <c r="F118" s="4">
        <f t="shared" ref="F118" si="66">D118*E118</f>
        <v>0</v>
      </c>
      <c r="G118" s="4"/>
      <c r="H118" s="4">
        <f t="shared" ref="H118" si="67">D118*G118</f>
        <v>0</v>
      </c>
      <c r="I118" s="4">
        <f t="shared" ref="I118" si="68">F118+H118</f>
        <v>0</v>
      </c>
    </row>
    <row r="119" spans="1:9">
      <c r="A119" s="6"/>
      <c r="B119" s="16" t="s">
        <v>387</v>
      </c>
      <c r="C119" s="3"/>
      <c r="D119" s="4"/>
      <c r="E119" s="15"/>
      <c r="F119" s="17">
        <f>SUM(F116:F118)</f>
        <v>0</v>
      </c>
      <c r="G119" s="4"/>
      <c r="H119" s="17">
        <f>SUM(H116:H118)</f>
        <v>0</v>
      </c>
      <c r="I119" s="17">
        <f>SUM(I116:I118)</f>
        <v>0</v>
      </c>
    </row>
    <row r="120" spans="1:9">
      <c r="A120" s="27" t="s">
        <v>472</v>
      </c>
      <c r="B120" s="27"/>
      <c r="C120" s="27"/>
      <c r="D120" s="27"/>
      <c r="E120" s="27"/>
      <c r="F120" s="27"/>
      <c r="G120" s="27"/>
      <c r="H120" s="27"/>
      <c r="I120" s="27"/>
    </row>
    <row r="121" spans="1:9" ht="25.5">
      <c r="A121" s="3">
        <v>89</v>
      </c>
      <c r="B121" s="2" t="s">
        <v>473</v>
      </c>
      <c r="C121" s="3" t="s">
        <v>367</v>
      </c>
      <c r="D121" s="4">
        <v>950</v>
      </c>
      <c r="E121" s="4"/>
      <c r="F121" s="4">
        <f t="shared" ref="F121" si="69">D121*E121</f>
        <v>0</v>
      </c>
      <c r="G121" s="4"/>
      <c r="H121" s="4">
        <f t="shared" ref="H121" si="70">D121*G121</f>
        <v>0</v>
      </c>
      <c r="I121" s="4">
        <f t="shared" ref="I121" si="71">F121+H121</f>
        <v>0</v>
      </c>
    </row>
    <row r="122" spans="1:9">
      <c r="A122" s="6"/>
      <c r="B122" s="16" t="s">
        <v>387</v>
      </c>
      <c r="C122" s="3"/>
      <c r="D122" s="4"/>
      <c r="E122" s="15"/>
      <c r="F122" s="17">
        <f>F121</f>
        <v>0</v>
      </c>
      <c r="G122" s="4"/>
      <c r="H122" s="17">
        <f>H121</f>
        <v>0</v>
      </c>
      <c r="I122" s="17">
        <f>I121</f>
        <v>0</v>
      </c>
    </row>
    <row r="123" spans="1:9">
      <c r="A123" s="27" t="s">
        <v>474</v>
      </c>
      <c r="B123" s="27"/>
      <c r="C123" s="27"/>
      <c r="D123" s="27"/>
      <c r="E123" s="27"/>
      <c r="F123" s="27"/>
      <c r="G123" s="27"/>
      <c r="H123" s="27"/>
      <c r="I123" s="27"/>
    </row>
    <row r="124" spans="1:9">
      <c r="A124" s="3">
        <v>90</v>
      </c>
      <c r="B124" s="2" t="s">
        <v>475</v>
      </c>
      <c r="C124" s="3" t="s">
        <v>367</v>
      </c>
      <c r="D124" s="4">
        <v>20</v>
      </c>
      <c r="E124" s="4"/>
      <c r="F124" s="4">
        <f t="shared" ref="F124" si="72">D124*E124</f>
        <v>0</v>
      </c>
      <c r="G124" s="4"/>
      <c r="H124" s="4">
        <f t="shared" ref="H124" si="73">D124*G124</f>
        <v>0</v>
      </c>
      <c r="I124" s="4">
        <f t="shared" ref="I124" si="74">F124+H124</f>
        <v>0</v>
      </c>
    </row>
    <row r="125" spans="1:9" ht="25.5">
      <c r="A125" s="3">
        <v>91</v>
      </c>
      <c r="B125" s="2" t="s">
        <v>476</v>
      </c>
      <c r="C125" s="3" t="s">
        <v>367</v>
      </c>
      <c r="D125" s="4">
        <v>20</v>
      </c>
      <c r="E125" s="4"/>
      <c r="F125" s="4">
        <f t="shared" ref="F125" si="75">D125*E125</f>
        <v>0</v>
      </c>
      <c r="G125" s="4"/>
      <c r="H125" s="4">
        <f t="shared" ref="H125" si="76">D125*G125</f>
        <v>0</v>
      </c>
      <c r="I125" s="4">
        <f t="shared" ref="I125" si="77">F125+H125</f>
        <v>0</v>
      </c>
    </row>
    <row r="126" spans="1:9">
      <c r="A126" s="3">
        <v>92</v>
      </c>
      <c r="B126" s="2" t="s">
        <v>477</v>
      </c>
      <c r="C126" s="3" t="s">
        <v>288</v>
      </c>
      <c r="D126" s="4">
        <v>16</v>
      </c>
      <c r="E126" s="4"/>
      <c r="F126" s="4">
        <f t="shared" ref="F126" si="78">D126*E126</f>
        <v>0</v>
      </c>
      <c r="G126" s="4"/>
      <c r="H126" s="4">
        <f t="shared" ref="H126" si="79">D126*G126</f>
        <v>0</v>
      </c>
      <c r="I126" s="4">
        <f t="shared" ref="I126" si="80">F126+H126</f>
        <v>0</v>
      </c>
    </row>
    <row r="127" spans="1:9" ht="25.5">
      <c r="A127" s="3">
        <v>93</v>
      </c>
      <c r="B127" s="2" t="s">
        <v>495</v>
      </c>
      <c r="C127" s="3" t="s">
        <v>1</v>
      </c>
      <c r="D127" s="4">
        <v>7</v>
      </c>
      <c r="E127" s="4"/>
      <c r="F127" s="4">
        <f t="shared" ref="F127" si="81">D127*E127</f>
        <v>0</v>
      </c>
      <c r="G127" s="4"/>
      <c r="H127" s="4">
        <f t="shared" ref="H127" si="82">D127*G127</f>
        <v>0</v>
      </c>
      <c r="I127" s="4">
        <f t="shared" ref="I127" si="83">F127+H127</f>
        <v>0</v>
      </c>
    </row>
    <row r="128" spans="1:9">
      <c r="A128" s="3">
        <v>94</v>
      </c>
      <c r="B128" s="2" t="s">
        <v>478</v>
      </c>
      <c r="C128" s="3" t="s">
        <v>367</v>
      </c>
      <c r="D128" s="4">
        <v>26</v>
      </c>
      <c r="E128" s="4"/>
      <c r="F128" s="4">
        <f t="shared" ref="F128" si="84">D128*E128</f>
        <v>0</v>
      </c>
      <c r="G128" s="4"/>
      <c r="H128" s="4">
        <f t="shared" ref="H128" si="85">D128*G128</f>
        <v>0</v>
      </c>
      <c r="I128" s="4">
        <f t="shared" ref="I128" si="86">F128+H128</f>
        <v>0</v>
      </c>
    </row>
    <row r="129" spans="1:9">
      <c r="A129" s="6"/>
      <c r="B129" s="16" t="s">
        <v>387</v>
      </c>
      <c r="C129" s="3"/>
      <c r="D129" s="4"/>
      <c r="E129" s="15"/>
      <c r="F129" s="17">
        <f>SUM(F124:F128)</f>
        <v>0</v>
      </c>
      <c r="G129" s="4"/>
      <c r="H129" s="17">
        <f>SUM(H124:H128)</f>
        <v>0</v>
      </c>
      <c r="I129" s="17">
        <f>SUM(I124:I128)</f>
        <v>0</v>
      </c>
    </row>
    <row r="130" spans="1:9">
      <c r="A130" s="6"/>
      <c r="B130" s="16" t="s">
        <v>390</v>
      </c>
      <c r="C130" s="3"/>
      <c r="D130" s="4"/>
      <c r="E130" s="15"/>
      <c r="F130" s="18">
        <f>F129+F122+F119+F114+F104+F88+F66+F48+F31+F22</f>
        <v>0</v>
      </c>
      <c r="G130" s="15"/>
      <c r="H130" s="18">
        <f>H129+H122+H119+H114+H104+H88+H66+H48+H31+H22</f>
        <v>0</v>
      </c>
      <c r="I130" s="18">
        <f>I129+I122+I119+I114+I104+I88+I66+I48+I31+I22</f>
        <v>0</v>
      </c>
    </row>
    <row r="131" spans="1:9">
      <c r="A131" s="27" t="s">
        <v>391</v>
      </c>
      <c r="B131" s="27"/>
      <c r="C131" s="27"/>
      <c r="D131" s="27"/>
      <c r="E131" s="27"/>
      <c r="F131" s="27"/>
      <c r="G131" s="27"/>
      <c r="H131" s="27"/>
      <c r="I131" s="27"/>
    </row>
    <row r="132" spans="1:9">
      <c r="A132" s="27" t="s">
        <v>302</v>
      </c>
      <c r="B132" s="27"/>
      <c r="C132" s="27"/>
      <c r="D132" s="27"/>
      <c r="E132" s="27"/>
      <c r="F132" s="27"/>
      <c r="G132" s="27"/>
      <c r="H132" s="27"/>
      <c r="I132" s="27"/>
    </row>
    <row r="133" spans="1:9">
      <c r="A133" s="3">
        <v>95</v>
      </c>
      <c r="B133" s="2" t="s">
        <v>234</v>
      </c>
      <c r="C133" s="3" t="s">
        <v>1</v>
      </c>
      <c r="D133" s="4">
        <v>54</v>
      </c>
      <c r="E133" s="4"/>
      <c r="F133" s="4">
        <f t="shared" ref="F133:F169" si="87">D133*E133</f>
        <v>0</v>
      </c>
      <c r="G133" s="4"/>
      <c r="H133" s="4">
        <f t="shared" ref="H133:H169" si="88">D133*G133</f>
        <v>0</v>
      </c>
      <c r="I133" s="4">
        <f t="shared" ref="I133:I188" si="89">F133+H133</f>
        <v>0</v>
      </c>
    </row>
    <row r="134" spans="1:9" ht="25.5">
      <c r="A134" s="3">
        <v>96</v>
      </c>
      <c r="B134" s="2" t="s">
        <v>235</v>
      </c>
      <c r="C134" s="3" t="s">
        <v>1</v>
      </c>
      <c r="D134" s="4">
        <v>14</v>
      </c>
      <c r="E134" s="4"/>
      <c r="F134" s="4">
        <f t="shared" si="87"/>
        <v>0</v>
      </c>
      <c r="G134" s="4"/>
      <c r="H134" s="4">
        <f t="shared" si="88"/>
        <v>0</v>
      </c>
      <c r="I134" s="4">
        <f t="shared" si="89"/>
        <v>0</v>
      </c>
    </row>
    <row r="135" spans="1:9" ht="25.5">
      <c r="A135" s="3">
        <v>97</v>
      </c>
      <c r="B135" s="2" t="s">
        <v>236</v>
      </c>
      <c r="C135" s="3" t="s">
        <v>1</v>
      </c>
      <c r="D135" s="4">
        <v>14</v>
      </c>
      <c r="E135" s="4"/>
      <c r="F135" s="4">
        <f t="shared" si="87"/>
        <v>0</v>
      </c>
      <c r="G135" s="4"/>
      <c r="H135" s="4">
        <f t="shared" si="88"/>
        <v>0</v>
      </c>
      <c r="I135" s="4">
        <f t="shared" si="89"/>
        <v>0</v>
      </c>
    </row>
    <row r="136" spans="1:9">
      <c r="A136" s="3">
        <v>98</v>
      </c>
      <c r="B136" s="2" t="s">
        <v>237</v>
      </c>
      <c r="C136" s="3" t="s">
        <v>1</v>
      </c>
      <c r="D136" s="4">
        <v>14</v>
      </c>
      <c r="E136" s="4"/>
      <c r="F136" s="4">
        <f t="shared" si="87"/>
        <v>0</v>
      </c>
      <c r="G136" s="4"/>
      <c r="H136" s="4">
        <f t="shared" si="88"/>
        <v>0</v>
      </c>
      <c r="I136" s="4">
        <f t="shared" si="89"/>
        <v>0</v>
      </c>
    </row>
    <row r="137" spans="1:9">
      <c r="A137" s="3">
        <v>99</v>
      </c>
      <c r="B137" s="2" t="s">
        <v>238</v>
      </c>
      <c r="C137" s="3" t="s">
        <v>1</v>
      </c>
      <c r="D137" s="4">
        <v>44</v>
      </c>
      <c r="E137" s="4"/>
      <c r="F137" s="4">
        <f t="shared" si="87"/>
        <v>0</v>
      </c>
      <c r="G137" s="4"/>
      <c r="H137" s="4">
        <f t="shared" si="88"/>
        <v>0</v>
      </c>
      <c r="I137" s="4">
        <f t="shared" si="89"/>
        <v>0</v>
      </c>
    </row>
    <row r="138" spans="1:9">
      <c r="A138" s="3">
        <v>100</v>
      </c>
      <c r="B138" s="2" t="s">
        <v>239</v>
      </c>
      <c r="C138" s="3" t="s">
        <v>1</v>
      </c>
      <c r="D138" s="4">
        <v>44</v>
      </c>
      <c r="E138" s="4"/>
      <c r="F138" s="4">
        <f t="shared" si="87"/>
        <v>0</v>
      </c>
      <c r="G138" s="4"/>
      <c r="H138" s="4">
        <f t="shared" si="88"/>
        <v>0</v>
      </c>
      <c r="I138" s="4">
        <f t="shared" si="89"/>
        <v>0</v>
      </c>
    </row>
    <row r="139" spans="1:9">
      <c r="A139" s="3">
        <v>101</v>
      </c>
      <c r="B139" s="2" t="s">
        <v>240</v>
      </c>
      <c r="C139" s="3" t="s">
        <v>29</v>
      </c>
      <c r="D139" s="4">
        <v>1680</v>
      </c>
      <c r="E139" s="4"/>
      <c r="F139" s="4">
        <f t="shared" si="87"/>
        <v>0</v>
      </c>
      <c r="G139" s="4"/>
      <c r="H139" s="4">
        <f t="shared" si="88"/>
        <v>0</v>
      </c>
      <c r="I139" s="4">
        <f t="shared" si="89"/>
        <v>0</v>
      </c>
    </row>
    <row r="140" spans="1:9">
      <c r="A140" s="3">
        <v>102</v>
      </c>
      <c r="B140" s="2" t="s">
        <v>241</v>
      </c>
      <c r="C140" s="3" t="s">
        <v>29</v>
      </c>
      <c r="D140" s="4">
        <v>240</v>
      </c>
      <c r="E140" s="4"/>
      <c r="F140" s="4">
        <f t="shared" si="87"/>
        <v>0</v>
      </c>
      <c r="G140" s="4"/>
      <c r="H140" s="4">
        <f t="shared" si="88"/>
        <v>0</v>
      </c>
      <c r="I140" s="4">
        <f t="shared" si="89"/>
        <v>0</v>
      </c>
    </row>
    <row r="141" spans="1:9">
      <c r="A141" s="3">
        <v>103</v>
      </c>
      <c r="B141" s="2" t="s">
        <v>242</v>
      </c>
      <c r="C141" s="3" t="s">
        <v>29</v>
      </c>
      <c r="D141" s="4">
        <v>110</v>
      </c>
      <c r="E141" s="4"/>
      <c r="F141" s="4">
        <f t="shared" si="87"/>
        <v>0</v>
      </c>
      <c r="G141" s="4"/>
      <c r="H141" s="4">
        <f t="shared" si="88"/>
        <v>0</v>
      </c>
      <c r="I141" s="4">
        <f t="shared" si="89"/>
        <v>0</v>
      </c>
    </row>
    <row r="142" spans="1:9">
      <c r="A142" s="3">
        <v>104</v>
      </c>
      <c r="B142" s="2" t="s">
        <v>243</v>
      </c>
      <c r="C142" s="3" t="s">
        <v>29</v>
      </c>
      <c r="D142" s="4">
        <v>140</v>
      </c>
      <c r="E142" s="4"/>
      <c r="F142" s="4">
        <f t="shared" si="87"/>
        <v>0</v>
      </c>
      <c r="G142" s="4"/>
      <c r="H142" s="4">
        <f t="shared" si="88"/>
        <v>0</v>
      </c>
      <c r="I142" s="4">
        <f t="shared" si="89"/>
        <v>0</v>
      </c>
    </row>
    <row r="143" spans="1:9">
      <c r="A143" s="3">
        <v>105</v>
      </c>
      <c r="B143" s="2" t="s">
        <v>244</v>
      </c>
      <c r="C143" s="3" t="s">
        <v>29</v>
      </c>
      <c r="D143" s="4">
        <v>1500</v>
      </c>
      <c r="E143" s="4"/>
      <c r="F143" s="4">
        <f t="shared" si="87"/>
        <v>0</v>
      </c>
      <c r="G143" s="4"/>
      <c r="H143" s="4">
        <f t="shared" si="88"/>
        <v>0</v>
      </c>
      <c r="I143" s="4">
        <f t="shared" si="89"/>
        <v>0</v>
      </c>
    </row>
    <row r="144" spans="1:9">
      <c r="A144" s="3">
        <v>106</v>
      </c>
      <c r="B144" s="2" t="s">
        <v>245</v>
      </c>
      <c r="C144" s="3" t="s">
        <v>29</v>
      </c>
      <c r="D144" s="4">
        <v>180</v>
      </c>
      <c r="E144" s="4"/>
      <c r="F144" s="4">
        <f t="shared" si="87"/>
        <v>0</v>
      </c>
      <c r="G144" s="4"/>
      <c r="H144" s="4">
        <f t="shared" si="88"/>
        <v>0</v>
      </c>
      <c r="I144" s="4">
        <f t="shared" si="89"/>
        <v>0</v>
      </c>
    </row>
    <row r="145" spans="1:9">
      <c r="A145" s="3">
        <v>107</v>
      </c>
      <c r="B145" s="2" t="s">
        <v>246</v>
      </c>
      <c r="C145" s="3" t="s">
        <v>29</v>
      </c>
      <c r="D145" s="4">
        <v>240</v>
      </c>
      <c r="E145" s="4"/>
      <c r="F145" s="4">
        <f t="shared" si="87"/>
        <v>0</v>
      </c>
      <c r="G145" s="4"/>
      <c r="H145" s="4">
        <f t="shared" si="88"/>
        <v>0</v>
      </c>
      <c r="I145" s="4">
        <f t="shared" si="89"/>
        <v>0</v>
      </c>
    </row>
    <row r="146" spans="1:9">
      <c r="A146" s="3">
        <v>108</v>
      </c>
      <c r="B146" s="2" t="s">
        <v>247</v>
      </c>
      <c r="C146" s="3" t="s">
        <v>29</v>
      </c>
      <c r="D146" s="4">
        <v>110</v>
      </c>
      <c r="E146" s="4"/>
      <c r="F146" s="4">
        <f t="shared" si="87"/>
        <v>0</v>
      </c>
      <c r="G146" s="4"/>
      <c r="H146" s="4">
        <f t="shared" si="88"/>
        <v>0</v>
      </c>
      <c r="I146" s="4">
        <f t="shared" si="89"/>
        <v>0</v>
      </c>
    </row>
    <row r="147" spans="1:9">
      <c r="A147" s="3">
        <v>109</v>
      </c>
      <c r="B147" s="2" t="s">
        <v>248</v>
      </c>
      <c r="C147" s="3" t="s">
        <v>29</v>
      </c>
      <c r="D147" s="4">
        <v>140</v>
      </c>
      <c r="E147" s="4"/>
      <c r="F147" s="4">
        <f t="shared" si="87"/>
        <v>0</v>
      </c>
      <c r="G147" s="4"/>
      <c r="H147" s="4">
        <f t="shared" si="88"/>
        <v>0</v>
      </c>
      <c r="I147" s="4">
        <f t="shared" si="89"/>
        <v>0</v>
      </c>
    </row>
    <row r="148" spans="1:9">
      <c r="A148" s="3">
        <v>110</v>
      </c>
      <c r="B148" s="2" t="s">
        <v>249</v>
      </c>
      <c r="C148" s="3" t="s">
        <v>1</v>
      </c>
      <c r="D148" s="4">
        <v>8</v>
      </c>
      <c r="E148" s="4"/>
      <c r="F148" s="4">
        <f t="shared" si="87"/>
        <v>0</v>
      </c>
      <c r="G148" s="4"/>
      <c r="H148" s="4">
        <f t="shared" si="88"/>
        <v>0</v>
      </c>
      <c r="I148" s="4">
        <f t="shared" si="89"/>
        <v>0</v>
      </c>
    </row>
    <row r="149" spans="1:9">
      <c r="A149" s="3">
        <v>111</v>
      </c>
      <c r="B149" s="2" t="s">
        <v>250</v>
      </c>
      <c r="C149" s="3" t="s">
        <v>1</v>
      </c>
      <c r="D149" s="4">
        <v>4</v>
      </c>
      <c r="E149" s="4"/>
      <c r="F149" s="4">
        <f t="shared" si="87"/>
        <v>0</v>
      </c>
      <c r="G149" s="4"/>
      <c r="H149" s="4">
        <f t="shared" si="88"/>
        <v>0</v>
      </c>
      <c r="I149" s="4">
        <f t="shared" si="89"/>
        <v>0</v>
      </c>
    </row>
    <row r="150" spans="1:9">
      <c r="A150" s="3">
        <v>112</v>
      </c>
      <c r="B150" s="2" t="s">
        <v>251</v>
      </c>
      <c r="C150" s="3" t="s">
        <v>1</v>
      </c>
      <c r="D150" s="4">
        <v>1</v>
      </c>
      <c r="E150" s="4"/>
      <c r="F150" s="4">
        <f t="shared" si="87"/>
        <v>0</v>
      </c>
      <c r="G150" s="4"/>
      <c r="H150" s="4">
        <f t="shared" si="88"/>
        <v>0</v>
      </c>
      <c r="I150" s="4">
        <f t="shared" si="89"/>
        <v>0</v>
      </c>
    </row>
    <row r="151" spans="1:9">
      <c r="A151" s="3">
        <v>113</v>
      </c>
      <c r="B151" s="2" t="s">
        <v>252</v>
      </c>
      <c r="C151" s="3" t="s">
        <v>1</v>
      </c>
      <c r="D151" s="4">
        <v>3</v>
      </c>
      <c r="E151" s="4"/>
      <c r="F151" s="4">
        <f t="shared" si="87"/>
        <v>0</v>
      </c>
      <c r="G151" s="4"/>
      <c r="H151" s="4">
        <f t="shared" si="88"/>
        <v>0</v>
      </c>
      <c r="I151" s="4">
        <f t="shared" si="89"/>
        <v>0</v>
      </c>
    </row>
    <row r="152" spans="1:9">
      <c r="A152" s="3">
        <v>114</v>
      </c>
      <c r="B152" s="2" t="s">
        <v>253</v>
      </c>
      <c r="C152" s="3" t="s">
        <v>1</v>
      </c>
      <c r="D152" s="4">
        <v>82</v>
      </c>
      <c r="E152" s="4"/>
      <c r="F152" s="4">
        <f t="shared" si="87"/>
        <v>0</v>
      </c>
      <c r="G152" s="4"/>
      <c r="H152" s="4">
        <f t="shared" si="88"/>
        <v>0</v>
      </c>
      <c r="I152" s="4">
        <f t="shared" si="89"/>
        <v>0</v>
      </c>
    </row>
    <row r="153" spans="1:9">
      <c r="A153" s="3">
        <v>115</v>
      </c>
      <c r="B153" s="2" t="s">
        <v>254</v>
      </c>
      <c r="C153" s="3" t="s">
        <v>1</v>
      </c>
      <c r="D153" s="4">
        <v>1</v>
      </c>
      <c r="E153" s="4"/>
      <c r="F153" s="4">
        <f t="shared" si="87"/>
        <v>0</v>
      </c>
      <c r="G153" s="4"/>
      <c r="H153" s="4">
        <f t="shared" si="88"/>
        <v>0</v>
      </c>
      <c r="I153" s="4">
        <f t="shared" si="89"/>
        <v>0</v>
      </c>
    </row>
    <row r="154" spans="1:9">
      <c r="A154" s="3">
        <v>116</v>
      </c>
      <c r="B154" s="2" t="s">
        <v>255</v>
      </c>
      <c r="C154" s="3" t="s">
        <v>1</v>
      </c>
      <c r="D154" s="4">
        <v>22</v>
      </c>
      <c r="E154" s="4"/>
      <c r="F154" s="4">
        <f t="shared" si="87"/>
        <v>0</v>
      </c>
      <c r="G154" s="4"/>
      <c r="H154" s="4">
        <f t="shared" si="88"/>
        <v>0</v>
      </c>
      <c r="I154" s="4">
        <f t="shared" si="89"/>
        <v>0</v>
      </c>
    </row>
    <row r="155" spans="1:9">
      <c r="A155" s="3">
        <v>117</v>
      </c>
      <c r="B155" s="2" t="s">
        <v>256</v>
      </c>
      <c r="C155" s="3" t="s">
        <v>1</v>
      </c>
      <c r="D155" s="4">
        <v>22</v>
      </c>
      <c r="E155" s="4"/>
      <c r="F155" s="4">
        <f t="shared" si="87"/>
        <v>0</v>
      </c>
      <c r="G155" s="4"/>
      <c r="H155" s="4">
        <f t="shared" si="88"/>
        <v>0</v>
      </c>
      <c r="I155" s="4">
        <f t="shared" si="89"/>
        <v>0</v>
      </c>
    </row>
    <row r="156" spans="1:9">
      <c r="A156" s="3">
        <v>118</v>
      </c>
      <c r="B156" s="2" t="s">
        <v>257</v>
      </c>
      <c r="C156" s="3" t="s">
        <v>1</v>
      </c>
      <c r="D156" s="4">
        <v>22</v>
      </c>
      <c r="E156" s="4"/>
      <c r="F156" s="4">
        <f t="shared" si="87"/>
        <v>0</v>
      </c>
      <c r="G156" s="4"/>
      <c r="H156" s="4">
        <f t="shared" si="88"/>
        <v>0</v>
      </c>
      <c r="I156" s="4">
        <f t="shared" si="89"/>
        <v>0</v>
      </c>
    </row>
    <row r="157" spans="1:9">
      <c r="A157" s="3">
        <v>119</v>
      </c>
      <c r="B157" s="2" t="s">
        <v>258</v>
      </c>
      <c r="C157" s="3" t="s">
        <v>1</v>
      </c>
      <c r="D157" s="4">
        <v>4</v>
      </c>
      <c r="E157" s="4"/>
      <c r="F157" s="4">
        <f t="shared" si="87"/>
        <v>0</v>
      </c>
      <c r="G157" s="4"/>
      <c r="H157" s="4">
        <f t="shared" si="88"/>
        <v>0</v>
      </c>
      <c r="I157" s="4">
        <f t="shared" si="89"/>
        <v>0</v>
      </c>
    </row>
    <row r="158" spans="1:9">
      <c r="A158" s="3">
        <v>120</v>
      </c>
      <c r="B158" s="2" t="s">
        <v>259</v>
      </c>
      <c r="C158" s="3" t="s">
        <v>1</v>
      </c>
      <c r="D158" s="4">
        <v>4</v>
      </c>
      <c r="E158" s="4"/>
      <c r="F158" s="4">
        <f t="shared" si="87"/>
        <v>0</v>
      </c>
      <c r="G158" s="4"/>
      <c r="H158" s="4">
        <f t="shared" si="88"/>
        <v>0</v>
      </c>
      <c r="I158" s="4">
        <f t="shared" si="89"/>
        <v>0</v>
      </c>
    </row>
    <row r="159" spans="1:9">
      <c r="A159" s="3">
        <v>121</v>
      </c>
      <c r="B159" s="2" t="s">
        <v>260</v>
      </c>
      <c r="C159" s="3" t="s">
        <v>1</v>
      </c>
      <c r="D159" s="4">
        <v>4</v>
      </c>
      <c r="E159" s="4"/>
      <c r="F159" s="4">
        <f t="shared" si="87"/>
        <v>0</v>
      </c>
      <c r="G159" s="4"/>
      <c r="H159" s="4">
        <f t="shared" si="88"/>
        <v>0</v>
      </c>
      <c r="I159" s="4">
        <f t="shared" si="89"/>
        <v>0</v>
      </c>
    </row>
    <row r="160" spans="1:9">
      <c r="A160" s="3">
        <v>122</v>
      </c>
      <c r="B160" s="2" t="s">
        <v>261</v>
      </c>
      <c r="C160" s="3" t="s">
        <v>1</v>
      </c>
      <c r="D160" s="4">
        <v>4</v>
      </c>
      <c r="E160" s="4"/>
      <c r="F160" s="4">
        <f t="shared" si="87"/>
        <v>0</v>
      </c>
      <c r="G160" s="4"/>
      <c r="H160" s="4">
        <f t="shared" si="88"/>
        <v>0</v>
      </c>
      <c r="I160" s="4">
        <f t="shared" si="89"/>
        <v>0</v>
      </c>
    </row>
    <row r="161" spans="1:9">
      <c r="A161" s="3">
        <v>123</v>
      </c>
      <c r="B161" s="2" t="s">
        <v>262</v>
      </c>
      <c r="C161" s="3" t="s">
        <v>29</v>
      </c>
      <c r="D161" s="4">
        <v>120</v>
      </c>
      <c r="E161" s="4"/>
      <c r="F161" s="4">
        <f t="shared" si="87"/>
        <v>0</v>
      </c>
      <c r="G161" s="4"/>
      <c r="H161" s="4">
        <f t="shared" si="88"/>
        <v>0</v>
      </c>
      <c r="I161" s="4">
        <f t="shared" si="89"/>
        <v>0</v>
      </c>
    </row>
    <row r="162" spans="1:9">
      <c r="A162" s="3">
        <v>124</v>
      </c>
      <c r="B162" s="2" t="s">
        <v>263</v>
      </c>
      <c r="C162" s="3" t="s">
        <v>29</v>
      </c>
      <c r="D162" s="4">
        <v>140</v>
      </c>
      <c r="E162" s="4"/>
      <c r="F162" s="4">
        <f t="shared" si="87"/>
        <v>0</v>
      </c>
      <c r="G162" s="4"/>
      <c r="H162" s="4">
        <f t="shared" si="88"/>
        <v>0</v>
      </c>
      <c r="I162" s="4">
        <f t="shared" si="89"/>
        <v>0</v>
      </c>
    </row>
    <row r="163" spans="1:9">
      <c r="A163" s="3">
        <v>125</v>
      </c>
      <c r="B163" s="2" t="s">
        <v>264</v>
      </c>
      <c r="C163" s="3" t="s">
        <v>29</v>
      </c>
      <c r="D163" s="4">
        <v>1</v>
      </c>
      <c r="E163" s="4"/>
      <c r="F163" s="4">
        <f t="shared" si="87"/>
        <v>0</v>
      </c>
      <c r="G163" s="4"/>
      <c r="H163" s="4">
        <f t="shared" si="88"/>
        <v>0</v>
      </c>
      <c r="I163" s="4">
        <f t="shared" si="89"/>
        <v>0</v>
      </c>
    </row>
    <row r="164" spans="1:9">
      <c r="A164" s="3">
        <v>126</v>
      </c>
      <c r="B164" s="2" t="s">
        <v>265</v>
      </c>
      <c r="C164" s="3" t="s">
        <v>29</v>
      </c>
      <c r="D164" s="4">
        <v>27</v>
      </c>
      <c r="E164" s="4"/>
      <c r="F164" s="4">
        <f t="shared" si="87"/>
        <v>0</v>
      </c>
      <c r="G164" s="4"/>
      <c r="H164" s="4">
        <f t="shared" si="88"/>
        <v>0</v>
      </c>
      <c r="I164" s="4">
        <f t="shared" si="89"/>
        <v>0</v>
      </c>
    </row>
    <row r="165" spans="1:9">
      <c r="A165" s="3">
        <v>127</v>
      </c>
      <c r="B165" s="2" t="s">
        <v>266</v>
      </c>
      <c r="C165" s="3" t="s">
        <v>29</v>
      </c>
      <c r="D165" s="4">
        <v>18</v>
      </c>
      <c r="E165" s="4"/>
      <c r="F165" s="4">
        <f t="shared" si="87"/>
        <v>0</v>
      </c>
      <c r="G165" s="4"/>
      <c r="H165" s="4">
        <f t="shared" si="88"/>
        <v>0</v>
      </c>
      <c r="I165" s="4">
        <f t="shared" si="89"/>
        <v>0</v>
      </c>
    </row>
    <row r="166" spans="1:9">
      <c r="A166" s="3">
        <v>128</v>
      </c>
      <c r="B166" s="2" t="s">
        <v>267</v>
      </c>
      <c r="C166" s="3" t="s">
        <v>29</v>
      </c>
      <c r="D166" s="4">
        <v>1</v>
      </c>
      <c r="E166" s="4"/>
      <c r="F166" s="4">
        <f t="shared" si="87"/>
        <v>0</v>
      </c>
      <c r="G166" s="4"/>
      <c r="H166" s="4">
        <f t="shared" si="88"/>
        <v>0</v>
      </c>
      <c r="I166" s="4">
        <f t="shared" si="89"/>
        <v>0</v>
      </c>
    </row>
    <row r="167" spans="1:9">
      <c r="A167" s="3">
        <v>129</v>
      </c>
      <c r="B167" s="2" t="s">
        <v>268</v>
      </c>
      <c r="C167" s="3" t="s">
        <v>29</v>
      </c>
      <c r="D167" s="4">
        <v>1</v>
      </c>
      <c r="E167" s="4"/>
      <c r="F167" s="4">
        <f t="shared" si="87"/>
        <v>0</v>
      </c>
      <c r="G167" s="4"/>
      <c r="H167" s="4">
        <f t="shared" si="88"/>
        <v>0</v>
      </c>
      <c r="I167" s="4">
        <f t="shared" si="89"/>
        <v>0</v>
      </c>
    </row>
    <row r="168" spans="1:9">
      <c r="A168" s="3">
        <v>130</v>
      </c>
      <c r="B168" s="2" t="s">
        <v>269</v>
      </c>
      <c r="C168" s="3" t="s">
        <v>29</v>
      </c>
      <c r="D168" s="4">
        <v>1</v>
      </c>
      <c r="E168" s="4"/>
      <c r="F168" s="4">
        <f t="shared" si="87"/>
        <v>0</v>
      </c>
      <c r="G168" s="4"/>
      <c r="H168" s="4">
        <f t="shared" si="88"/>
        <v>0</v>
      </c>
      <c r="I168" s="4">
        <f t="shared" si="89"/>
        <v>0</v>
      </c>
    </row>
    <row r="169" spans="1:9" ht="38.25">
      <c r="A169" s="3">
        <v>131</v>
      </c>
      <c r="B169" s="2" t="s">
        <v>270</v>
      </c>
      <c r="C169" s="3" t="s">
        <v>1</v>
      </c>
      <c r="D169" s="4">
        <v>1</v>
      </c>
      <c r="E169" s="4"/>
      <c r="F169" s="4">
        <f t="shared" si="87"/>
        <v>0</v>
      </c>
      <c r="G169" s="4"/>
      <c r="H169" s="4">
        <f t="shared" si="88"/>
        <v>0</v>
      </c>
      <c r="I169" s="4">
        <f t="shared" si="89"/>
        <v>0</v>
      </c>
    </row>
    <row r="170" spans="1:9">
      <c r="A170" s="6"/>
      <c r="B170" s="16" t="s">
        <v>406</v>
      </c>
      <c r="C170" s="3"/>
      <c r="D170" s="4"/>
      <c r="E170" s="4"/>
      <c r="F170" s="17">
        <f>SUM(F133:F169)</f>
        <v>0</v>
      </c>
      <c r="G170" s="4"/>
      <c r="H170" s="17">
        <f>SUM(H133:H169)</f>
        <v>0</v>
      </c>
      <c r="I170" s="17">
        <f>SUM(I133:I169)</f>
        <v>0</v>
      </c>
    </row>
    <row r="171" spans="1:9">
      <c r="A171" s="27" t="s">
        <v>407</v>
      </c>
      <c r="B171" s="27"/>
      <c r="C171" s="27"/>
      <c r="D171" s="27"/>
      <c r="E171" s="27"/>
      <c r="F171" s="27"/>
      <c r="G171" s="27"/>
      <c r="H171" s="27"/>
      <c r="I171" s="27"/>
    </row>
    <row r="172" spans="1:9">
      <c r="A172" s="3">
        <v>132</v>
      </c>
      <c r="B172" s="2" t="s">
        <v>271</v>
      </c>
      <c r="C172" s="3" t="s">
        <v>1</v>
      </c>
      <c r="D172" s="4">
        <v>55</v>
      </c>
      <c r="E172" s="4"/>
      <c r="F172" s="4">
        <f t="shared" ref="F172:F188" si="90">D172*E172</f>
        <v>0</v>
      </c>
      <c r="G172" s="4"/>
      <c r="H172" s="4">
        <f t="shared" ref="H172:H188" si="91">D172*G172</f>
        <v>0</v>
      </c>
      <c r="I172" s="4">
        <f t="shared" si="89"/>
        <v>0</v>
      </c>
    </row>
    <row r="173" spans="1:9">
      <c r="A173" s="3">
        <v>133</v>
      </c>
      <c r="B173" s="2" t="s">
        <v>272</v>
      </c>
      <c r="C173" s="3" t="s">
        <v>1</v>
      </c>
      <c r="D173" s="4">
        <v>14</v>
      </c>
      <c r="E173" s="4"/>
      <c r="F173" s="4">
        <f t="shared" si="90"/>
        <v>0</v>
      </c>
      <c r="G173" s="4"/>
      <c r="H173" s="4">
        <f t="shared" si="91"/>
        <v>0</v>
      </c>
      <c r="I173" s="4">
        <f t="shared" si="89"/>
        <v>0</v>
      </c>
    </row>
    <row r="174" spans="1:9">
      <c r="A174" s="3">
        <v>134</v>
      </c>
      <c r="B174" s="2" t="s">
        <v>273</v>
      </c>
      <c r="C174" s="3" t="s">
        <v>1</v>
      </c>
      <c r="D174" s="4">
        <v>44</v>
      </c>
      <c r="E174" s="4"/>
      <c r="F174" s="4">
        <f t="shared" si="90"/>
        <v>0</v>
      </c>
      <c r="G174" s="4"/>
      <c r="H174" s="4">
        <f t="shared" si="91"/>
        <v>0</v>
      </c>
      <c r="I174" s="4">
        <f t="shared" si="89"/>
        <v>0</v>
      </c>
    </row>
    <row r="175" spans="1:9">
      <c r="A175" s="3">
        <v>135</v>
      </c>
      <c r="B175" s="2" t="s">
        <v>274</v>
      </c>
      <c r="C175" s="3" t="s">
        <v>1</v>
      </c>
      <c r="D175" s="4">
        <v>44</v>
      </c>
      <c r="E175" s="4"/>
      <c r="F175" s="4">
        <f t="shared" si="90"/>
        <v>0</v>
      </c>
      <c r="G175" s="4"/>
      <c r="H175" s="4">
        <f t="shared" si="91"/>
        <v>0</v>
      </c>
      <c r="I175" s="4">
        <f t="shared" si="89"/>
        <v>0</v>
      </c>
    </row>
    <row r="176" spans="1:9">
      <c r="A176" s="3">
        <v>136</v>
      </c>
      <c r="B176" s="2" t="s">
        <v>275</v>
      </c>
      <c r="C176" s="3" t="s">
        <v>1</v>
      </c>
      <c r="D176" s="4">
        <v>14</v>
      </c>
      <c r="E176" s="4"/>
      <c r="F176" s="4">
        <f t="shared" si="90"/>
        <v>0</v>
      </c>
      <c r="G176" s="4"/>
      <c r="H176" s="4">
        <f t="shared" si="91"/>
        <v>0</v>
      </c>
      <c r="I176" s="4">
        <f t="shared" si="89"/>
        <v>0</v>
      </c>
    </row>
    <row r="177" spans="1:9">
      <c r="A177" s="3">
        <v>137</v>
      </c>
      <c r="B177" s="2" t="s">
        <v>276</v>
      </c>
      <c r="C177" s="3" t="s">
        <v>1</v>
      </c>
      <c r="D177" s="4">
        <v>14</v>
      </c>
      <c r="E177" s="4"/>
      <c r="F177" s="4">
        <f t="shared" si="90"/>
        <v>0</v>
      </c>
      <c r="G177" s="4"/>
      <c r="H177" s="4">
        <f t="shared" si="91"/>
        <v>0</v>
      </c>
      <c r="I177" s="4">
        <f t="shared" si="89"/>
        <v>0</v>
      </c>
    </row>
    <row r="178" spans="1:9">
      <c r="A178" s="3">
        <v>138</v>
      </c>
      <c r="B178" s="2" t="s">
        <v>277</v>
      </c>
      <c r="C178" s="3" t="s">
        <v>29</v>
      </c>
      <c r="D178" s="4">
        <v>1920</v>
      </c>
      <c r="E178" s="4"/>
      <c r="F178" s="4">
        <f t="shared" si="90"/>
        <v>0</v>
      </c>
      <c r="G178" s="4"/>
      <c r="H178" s="4">
        <f t="shared" si="91"/>
        <v>0</v>
      </c>
      <c r="I178" s="4">
        <f t="shared" si="89"/>
        <v>0</v>
      </c>
    </row>
    <row r="179" spans="1:9">
      <c r="A179" s="3">
        <v>139</v>
      </c>
      <c r="B179" s="2" t="s">
        <v>278</v>
      </c>
      <c r="C179" s="3" t="s">
        <v>29</v>
      </c>
      <c r="D179" s="4">
        <v>500</v>
      </c>
      <c r="E179" s="4"/>
      <c r="F179" s="4">
        <f t="shared" si="90"/>
        <v>0</v>
      </c>
      <c r="G179" s="4"/>
      <c r="H179" s="4">
        <f t="shared" si="91"/>
        <v>0</v>
      </c>
      <c r="I179" s="4">
        <f t="shared" si="89"/>
        <v>0</v>
      </c>
    </row>
    <row r="180" spans="1:9">
      <c r="A180" s="3">
        <v>140</v>
      </c>
      <c r="B180" s="2" t="s">
        <v>279</v>
      </c>
      <c r="C180" s="3" t="s">
        <v>29</v>
      </c>
      <c r="D180" s="4">
        <v>120</v>
      </c>
      <c r="E180" s="4"/>
      <c r="F180" s="4">
        <f t="shared" si="90"/>
        <v>0</v>
      </c>
      <c r="G180" s="4"/>
      <c r="H180" s="4">
        <f t="shared" si="91"/>
        <v>0</v>
      </c>
      <c r="I180" s="4">
        <f t="shared" si="89"/>
        <v>0</v>
      </c>
    </row>
    <row r="181" spans="1:9">
      <c r="A181" s="3">
        <v>141</v>
      </c>
      <c r="B181" s="2" t="s">
        <v>280</v>
      </c>
      <c r="C181" s="3" t="s">
        <v>29</v>
      </c>
      <c r="D181" s="4">
        <v>140</v>
      </c>
      <c r="E181" s="4"/>
      <c r="F181" s="4">
        <f t="shared" si="90"/>
        <v>0</v>
      </c>
      <c r="G181" s="4"/>
      <c r="H181" s="4">
        <f t="shared" si="91"/>
        <v>0</v>
      </c>
      <c r="I181" s="4">
        <f t="shared" si="89"/>
        <v>0</v>
      </c>
    </row>
    <row r="182" spans="1:9">
      <c r="A182" s="3">
        <v>142</v>
      </c>
      <c r="B182" s="2" t="s">
        <v>281</v>
      </c>
      <c r="C182" s="3" t="s">
        <v>29</v>
      </c>
      <c r="D182" s="4">
        <v>26</v>
      </c>
      <c r="E182" s="4"/>
      <c r="F182" s="4">
        <f t="shared" si="90"/>
        <v>0</v>
      </c>
      <c r="G182" s="4"/>
      <c r="H182" s="4">
        <f t="shared" si="91"/>
        <v>0</v>
      </c>
      <c r="I182" s="4">
        <f t="shared" si="89"/>
        <v>0</v>
      </c>
    </row>
    <row r="183" spans="1:9">
      <c r="A183" s="3">
        <v>143</v>
      </c>
      <c r="B183" s="2" t="s">
        <v>282</v>
      </c>
      <c r="C183" s="3" t="s">
        <v>29</v>
      </c>
      <c r="D183" s="4">
        <v>26</v>
      </c>
      <c r="E183" s="4"/>
      <c r="F183" s="4">
        <f t="shared" si="90"/>
        <v>0</v>
      </c>
      <c r="G183" s="4"/>
      <c r="H183" s="4">
        <f t="shared" si="91"/>
        <v>0</v>
      </c>
      <c r="I183" s="4">
        <f t="shared" si="89"/>
        <v>0</v>
      </c>
    </row>
    <row r="184" spans="1:9">
      <c r="A184" s="3">
        <v>144</v>
      </c>
      <c r="B184" s="2" t="s">
        <v>283</v>
      </c>
      <c r="C184" s="3" t="s">
        <v>1</v>
      </c>
      <c r="D184" s="4">
        <v>26</v>
      </c>
      <c r="E184" s="4"/>
      <c r="F184" s="4">
        <f t="shared" si="90"/>
        <v>0</v>
      </c>
      <c r="G184" s="4"/>
      <c r="H184" s="4">
        <f t="shared" si="91"/>
        <v>0</v>
      </c>
      <c r="I184" s="4">
        <f t="shared" si="89"/>
        <v>0</v>
      </c>
    </row>
    <row r="185" spans="1:9">
      <c r="A185" s="3">
        <v>145</v>
      </c>
      <c r="B185" s="2" t="s">
        <v>284</v>
      </c>
      <c r="C185" s="3" t="s">
        <v>1</v>
      </c>
      <c r="D185" s="4">
        <v>18</v>
      </c>
      <c r="E185" s="4"/>
      <c r="F185" s="4">
        <f t="shared" si="90"/>
        <v>0</v>
      </c>
      <c r="G185" s="4"/>
      <c r="H185" s="4">
        <f t="shared" si="91"/>
        <v>0</v>
      </c>
      <c r="I185" s="4">
        <f t="shared" si="89"/>
        <v>0</v>
      </c>
    </row>
    <row r="186" spans="1:9">
      <c r="A186" s="3">
        <v>146</v>
      </c>
      <c r="B186" s="2" t="s">
        <v>285</v>
      </c>
      <c r="C186" s="3" t="s">
        <v>1</v>
      </c>
      <c r="D186" s="4">
        <v>86</v>
      </c>
      <c r="E186" s="4"/>
      <c r="F186" s="4">
        <f t="shared" si="90"/>
        <v>0</v>
      </c>
      <c r="G186" s="4"/>
      <c r="H186" s="4">
        <f t="shared" si="91"/>
        <v>0</v>
      </c>
      <c r="I186" s="4">
        <f t="shared" si="89"/>
        <v>0</v>
      </c>
    </row>
    <row r="187" spans="1:9">
      <c r="A187" s="3">
        <v>147</v>
      </c>
      <c r="B187" s="2" t="s">
        <v>286</v>
      </c>
      <c r="C187" s="3" t="s">
        <v>1</v>
      </c>
      <c r="D187" s="4">
        <v>16</v>
      </c>
      <c r="E187" s="4"/>
      <c r="F187" s="4">
        <f t="shared" si="90"/>
        <v>0</v>
      </c>
      <c r="G187" s="4"/>
      <c r="H187" s="4">
        <f t="shared" si="91"/>
        <v>0</v>
      </c>
      <c r="I187" s="4">
        <f t="shared" si="89"/>
        <v>0</v>
      </c>
    </row>
    <row r="188" spans="1:9">
      <c r="A188" s="3">
        <v>148</v>
      </c>
      <c r="B188" s="2" t="s">
        <v>287</v>
      </c>
      <c r="C188" s="3" t="s">
        <v>1</v>
      </c>
      <c r="D188" s="4">
        <v>1</v>
      </c>
      <c r="E188" s="4"/>
      <c r="F188" s="4">
        <f t="shared" si="90"/>
        <v>0</v>
      </c>
      <c r="G188" s="4"/>
      <c r="H188" s="4">
        <f t="shared" si="91"/>
        <v>0</v>
      </c>
      <c r="I188" s="4">
        <f t="shared" si="89"/>
        <v>0</v>
      </c>
    </row>
    <row r="189" spans="1:9">
      <c r="A189" s="6"/>
      <c r="B189" s="16" t="s">
        <v>408</v>
      </c>
      <c r="C189" s="3"/>
      <c r="D189" s="4"/>
      <c r="E189" s="4"/>
      <c r="F189" s="17">
        <f>SUM(F172:F188)</f>
        <v>0</v>
      </c>
      <c r="G189" s="4"/>
      <c r="H189" s="17">
        <f>SUM(H172:H188)</f>
        <v>0</v>
      </c>
      <c r="I189" s="17">
        <f>SUM(I172:I188)</f>
        <v>0</v>
      </c>
    </row>
    <row r="190" spans="1:9">
      <c r="A190" s="6"/>
      <c r="B190" s="16" t="s">
        <v>409</v>
      </c>
      <c r="C190" s="3"/>
      <c r="D190" s="4"/>
      <c r="E190" s="4"/>
      <c r="F190" s="17">
        <f>F189+F170</f>
        <v>0</v>
      </c>
      <c r="G190" s="4"/>
      <c r="H190" s="17">
        <f>H189+H170</f>
        <v>0</v>
      </c>
      <c r="I190" s="17">
        <f>I189+I170</f>
        <v>0</v>
      </c>
    </row>
    <row r="191" spans="1:9">
      <c r="A191" s="27" t="s">
        <v>410</v>
      </c>
      <c r="B191" s="27"/>
      <c r="C191" s="27"/>
      <c r="D191" s="27"/>
      <c r="E191" s="27"/>
      <c r="F191" s="27"/>
      <c r="G191" s="27"/>
      <c r="H191" s="27"/>
      <c r="I191" s="27"/>
    </row>
    <row r="192" spans="1:9">
      <c r="A192" s="27" t="s">
        <v>302</v>
      </c>
      <c r="B192" s="27"/>
      <c r="C192" s="27"/>
      <c r="D192" s="27"/>
      <c r="E192" s="27"/>
      <c r="F192" s="27"/>
      <c r="G192" s="27"/>
      <c r="H192" s="27"/>
      <c r="I192" s="27"/>
    </row>
    <row r="193" spans="1:9" ht="38.25">
      <c r="A193" s="3">
        <v>149</v>
      </c>
      <c r="B193" s="2" t="s">
        <v>95</v>
      </c>
      <c r="C193" s="3" t="s">
        <v>1</v>
      </c>
      <c r="D193" s="4">
        <v>8</v>
      </c>
      <c r="E193" s="4"/>
      <c r="F193" s="4">
        <f t="shared" ref="F193:F256" si="92">D193*E193</f>
        <v>0</v>
      </c>
      <c r="G193" s="4"/>
      <c r="H193" s="4">
        <f t="shared" ref="H193:H256" si="93">D193*G193</f>
        <v>0</v>
      </c>
      <c r="I193" s="4">
        <f t="shared" ref="I193:I256" si="94">F193+H193</f>
        <v>0</v>
      </c>
    </row>
    <row r="194" spans="1:9" ht="38.25">
      <c r="A194" s="3">
        <v>150</v>
      </c>
      <c r="B194" s="2" t="s">
        <v>96</v>
      </c>
      <c r="C194" s="3" t="s">
        <v>1</v>
      </c>
      <c r="D194" s="4">
        <v>8</v>
      </c>
      <c r="E194" s="4"/>
      <c r="F194" s="4">
        <f t="shared" si="92"/>
        <v>0</v>
      </c>
      <c r="G194" s="4"/>
      <c r="H194" s="4">
        <f t="shared" si="93"/>
        <v>0</v>
      </c>
      <c r="I194" s="4">
        <f t="shared" si="94"/>
        <v>0</v>
      </c>
    </row>
    <row r="195" spans="1:9" ht="38.25">
      <c r="A195" s="3">
        <v>151</v>
      </c>
      <c r="B195" s="2" t="s">
        <v>97</v>
      </c>
      <c r="C195" s="3" t="s">
        <v>1</v>
      </c>
      <c r="D195" s="4">
        <v>22</v>
      </c>
      <c r="E195" s="4"/>
      <c r="F195" s="4">
        <f t="shared" si="92"/>
        <v>0</v>
      </c>
      <c r="G195" s="4"/>
      <c r="H195" s="4">
        <f t="shared" si="93"/>
        <v>0</v>
      </c>
      <c r="I195" s="4">
        <f t="shared" si="94"/>
        <v>0</v>
      </c>
    </row>
    <row r="196" spans="1:9" ht="38.25">
      <c r="A196" s="3">
        <v>152</v>
      </c>
      <c r="B196" s="2" t="s">
        <v>98</v>
      </c>
      <c r="C196" s="3" t="s">
        <v>1</v>
      </c>
      <c r="D196" s="4">
        <v>9</v>
      </c>
      <c r="E196" s="4"/>
      <c r="F196" s="4">
        <f t="shared" si="92"/>
        <v>0</v>
      </c>
      <c r="G196" s="4"/>
      <c r="H196" s="4">
        <f t="shared" si="93"/>
        <v>0</v>
      </c>
      <c r="I196" s="4">
        <f t="shared" si="94"/>
        <v>0</v>
      </c>
    </row>
    <row r="197" spans="1:9" ht="38.25">
      <c r="A197" s="3">
        <v>153</v>
      </c>
      <c r="B197" s="2" t="s">
        <v>99</v>
      </c>
      <c r="C197" s="3" t="s">
        <v>1</v>
      </c>
      <c r="D197" s="4">
        <v>54</v>
      </c>
      <c r="E197" s="4"/>
      <c r="F197" s="4">
        <f t="shared" si="92"/>
        <v>0</v>
      </c>
      <c r="G197" s="4"/>
      <c r="H197" s="4">
        <f t="shared" si="93"/>
        <v>0</v>
      </c>
      <c r="I197" s="4">
        <f t="shared" si="94"/>
        <v>0</v>
      </c>
    </row>
    <row r="198" spans="1:9">
      <c r="A198" s="3">
        <v>154</v>
      </c>
      <c r="B198" s="2" t="s">
        <v>100</v>
      </c>
      <c r="C198" s="3" t="s">
        <v>1</v>
      </c>
      <c r="D198" s="4">
        <v>101</v>
      </c>
      <c r="E198" s="4"/>
      <c r="F198" s="4">
        <f t="shared" si="92"/>
        <v>0</v>
      </c>
      <c r="G198" s="4"/>
      <c r="H198" s="4">
        <f t="shared" si="93"/>
        <v>0</v>
      </c>
      <c r="I198" s="4">
        <f t="shared" si="94"/>
        <v>0</v>
      </c>
    </row>
    <row r="199" spans="1:9">
      <c r="A199" s="3">
        <v>155</v>
      </c>
      <c r="B199" s="2" t="s">
        <v>101</v>
      </c>
      <c r="C199" s="3" t="s">
        <v>1</v>
      </c>
      <c r="D199" s="4">
        <v>47</v>
      </c>
      <c r="E199" s="4"/>
      <c r="F199" s="4">
        <f t="shared" si="92"/>
        <v>0</v>
      </c>
      <c r="G199" s="4"/>
      <c r="H199" s="4">
        <f t="shared" si="93"/>
        <v>0</v>
      </c>
      <c r="I199" s="4">
        <f t="shared" si="94"/>
        <v>0</v>
      </c>
    </row>
    <row r="200" spans="1:9">
      <c r="A200" s="3">
        <v>156</v>
      </c>
      <c r="B200" s="2" t="s">
        <v>102</v>
      </c>
      <c r="C200" s="3" t="s">
        <v>1</v>
      </c>
      <c r="D200" s="4">
        <v>54</v>
      </c>
      <c r="E200" s="4"/>
      <c r="F200" s="4">
        <f t="shared" si="92"/>
        <v>0</v>
      </c>
      <c r="G200" s="4"/>
      <c r="H200" s="4">
        <f t="shared" si="93"/>
        <v>0</v>
      </c>
      <c r="I200" s="4">
        <f t="shared" si="94"/>
        <v>0</v>
      </c>
    </row>
    <row r="201" spans="1:9">
      <c r="A201" s="3">
        <v>157</v>
      </c>
      <c r="B201" s="2" t="s">
        <v>103</v>
      </c>
      <c r="C201" s="3" t="s">
        <v>1</v>
      </c>
      <c r="D201" s="4">
        <v>195</v>
      </c>
      <c r="E201" s="4"/>
      <c r="F201" s="4">
        <f t="shared" si="92"/>
        <v>0</v>
      </c>
      <c r="G201" s="4"/>
      <c r="H201" s="4">
        <f t="shared" si="93"/>
        <v>0</v>
      </c>
      <c r="I201" s="4">
        <f t="shared" si="94"/>
        <v>0</v>
      </c>
    </row>
    <row r="202" spans="1:9">
      <c r="A202" s="3">
        <v>158</v>
      </c>
      <c r="B202" s="2" t="s">
        <v>104</v>
      </c>
      <c r="C202" s="3" t="s">
        <v>1</v>
      </c>
      <c r="D202" s="4">
        <v>108</v>
      </c>
      <c r="E202" s="4"/>
      <c r="F202" s="4">
        <f t="shared" si="92"/>
        <v>0</v>
      </c>
      <c r="G202" s="4"/>
      <c r="H202" s="4">
        <f t="shared" si="93"/>
        <v>0</v>
      </c>
      <c r="I202" s="4">
        <f t="shared" si="94"/>
        <v>0</v>
      </c>
    </row>
    <row r="203" spans="1:9" ht="25.5">
      <c r="A203" s="3">
        <v>159</v>
      </c>
      <c r="B203" s="2" t="s">
        <v>105</v>
      </c>
      <c r="C203" s="3" t="s">
        <v>1</v>
      </c>
      <c r="D203" s="4">
        <v>101</v>
      </c>
      <c r="E203" s="4"/>
      <c r="F203" s="4">
        <f t="shared" si="92"/>
        <v>0</v>
      </c>
      <c r="G203" s="4"/>
      <c r="H203" s="4">
        <f t="shared" si="93"/>
        <v>0</v>
      </c>
      <c r="I203" s="4">
        <f t="shared" si="94"/>
        <v>0</v>
      </c>
    </row>
    <row r="204" spans="1:9">
      <c r="A204" s="3">
        <v>160</v>
      </c>
      <c r="B204" s="2" t="s">
        <v>106</v>
      </c>
      <c r="C204" s="3" t="s">
        <v>1</v>
      </c>
      <c r="D204" s="4">
        <v>47</v>
      </c>
      <c r="E204" s="4"/>
      <c r="F204" s="4">
        <f t="shared" si="92"/>
        <v>0</v>
      </c>
      <c r="G204" s="4"/>
      <c r="H204" s="4">
        <f t="shared" si="93"/>
        <v>0</v>
      </c>
      <c r="I204" s="4">
        <f t="shared" si="94"/>
        <v>0</v>
      </c>
    </row>
    <row r="205" spans="1:9">
      <c r="A205" s="3">
        <v>161</v>
      </c>
      <c r="B205" s="2" t="s">
        <v>107</v>
      </c>
      <c r="C205" s="3" t="s">
        <v>1</v>
      </c>
      <c r="D205" s="4">
        <v>54</v>
      </c>
      <c r="E205" s="4"/>
      <c r="F205" s="4">
        <f t="shared" si="92"/>
        <v>0</v>
      </c>
      <c r="G205" s="4"/>
      <c r="H205" s="4">
        <f t="shared" si="93"/>
        <v>0</v>
      </c>
      <c r="I205" s="4">
        <f t="shared" si="94"/>
        <v>0</v>
      </c>
    </row>
    <row r="206" spans="1:9">
      <c r="A206" s="3">
        <v>162</v>
      </c>
      <c r="B206" s="2" t="s">
        <v>108</v>
      </c>
      <c r="C206" s="3" t="s">
        <v>1</v>
      </c>
      <c r="D206" s="4">
        <v>101</v>
      </c>
      <c r="E206" s="4"/>
      <c r="F206" s="4">
        <f t="shared" si="92"/>
        <v>0</v>
      </c>
      <c r="G206" s="4"/>
      <c r="H206" s="4">
        <f t="shared" si="93"/>
        <v>0</v>
      </c>
      <c r="I206" s="4">
        <f t="shared" si="94"/>
        <v>0</v>
      </c>
    </row>
    <row r="207" spans="1:9">
      <c r="A207" s="3">
        <v>163</v>
      </c>
      <c r="B207" s="2" t="s">
        <v>109</v>
      </c>
      <c r="C207" s="3" t="s">
        <v>1</v>
      </c>
      <c r="D207" s="4">
        <v>108</v>
      </c>
      <c r="E207" s="4"/>
      <c r="F207" s="4">
        <f t="shared" si="92"/>
        <v>0</v>
      </c>
      <c r="G207" s="4"/>
      <c r="H207" s="4">
        <f t="shared" si="93"/>
        <v>0</v>
      </c>
      <c r="I207" s="4">
        <f t="shared" si="94"/>
        <v>0</v>
      </c>
    </row>
    <row r="208" spans="1:9">
      <c r="A208" s="3">
        <v>164</v>
      </c>
      <c r="B208" s="2" t="s">
        <v>110</v>
      </c>
      <c r="C208" s="3" t="s">
        <v>1</v>
      </c>
      <c r="D208" s="4">
        <v>195</v>
      </c>
      <c r="E208" s="4"/>
      <c r="F208" s="4">
        <f t="shared" si="92"/>
        <v>0</v>
      </c>
      <c r="G208" s="4"/>
      <c r="H208" s="4">
        <f t="shared" si="93"/>
        <v>0</v>
      </c>
      <c r="I208" s="4">
        <f t="shared" si="94"/>
        <v>0</v>
      </c>
    </row>
    <row r="209" spans="1:9">
      <c r="A209" s="3">
        <v>165</v>
      </c>
      <c r="B209" s="2" t="s">
        <v>111</v>
      </c>
      <c r="C209" s="3" t="s">
        <v>29</v>
      </c>
      <c r="D209" s="4">
        <v>36</v>
      </c>
      <c r="E209" s="4"/>
      <c r="F209" s="4">
        <f t="shared" si="92"/>
        <v>0</v>
      </c>
      <c r="G209" s="4"/>
      <c r="H209" s="4">
        <f t="shared" si="93"/>
        <v>0</v>
      </c>
      <c r="I209" s="4">
        <f t="shared" si="94"/>
        <v>0</v>
      </c>
    </row>
    <row r="210" spans="1:9">
      <c r="A210" s="3">
        <v>166</v>
      </c>
      <c r="B210" s="2" t="s">
        <v>112</v>
      </c>
      <c r="C210" s="3" t="s">
        <v>29</v>
      </c>
      <c r="D210" s="4">
        <v>310</v>
      </c>
      <c r="E210" s="4"/>
      <c r="F210" s="4">
        <f t="shared" si="92"/>
        <v>0</v>
      </c>
      <c r="G210" s="4"/>
      <c r="H210" s="4">
        <f t="shared" si="93"/>
        <v>0</v>
      </c>
      <c r="I210" s="4">
        <f t="shared" si="94"/>
        <v>0</v>
      </c>
    </row>
    <row r="211" spans="1:9">
      <c r="A211" s="3">
        <v>167</v>
      </c>
      <c r="B211" s="2" t="s">
        <v>113</v>
      </c>
      <c r="C211" s="3" t="s">
        <v>29</v>
      </c>
      <c r="D211" s="4">
        <v>480</v>
      </c>
      <c r="E211" s="4"/>
      <c r="F211" s="4">
        <f t="shared" si="92"/>
        <v>0</v>
      </c>
      <c r="G211" s="4"/>
      <c r="H211" s="4">
        <f t="shared" si="93"/>
        <v>0</v>
      </c>
      <c r="I211" s="4">
        <f t="shared" si="94"/>
        <v>0</v>
      </c>
    </row>
    <row r="212" spans="1:9">
      <c r="A212" s="3">
        <v>168</v>
      </c>
      <c r="B212" s="2" t="s">
        <v>114</v>
      </c>
      <c r="C212" s="3" t="s">
        <v>29</v>
      </c>
      <c r="D212" s="4">
        <v>610</v>
      </c>
      <c r="E212" s="4"/>
      <c r="F212" s="4">
        <f t="shared" si="92"/>
        <v>0</v>
      </c>
      <c r="G212" s="4"/>
      <c r="H212" s="4">
        <f t="shared" si="93"/>
        <v>0</v>
      </c>
      <c r="I212" s="4">
        <f t="shared" si="94"/>
        <v>0</v>
      </c>
    </row>
    <row r="213" spans="1:9">
      <c r="A213" s="3">
        <v>169</v>
      </c>
      <c r="B213" s="2" t="s">
        <v>115</v>
      </c>
      <c r="C213" s="3" t="s">
        <v>29</v>
      </c>
      <c r="D213" s="4">
        <v>280</v>
      </c>
      <c r="E213" s="4"/>
      <c r="F213" s="4">
        <f t="shared" si="92"/>
        <v>0</v>
      </c>
      <c r="G213" s="4"/>
      <c r="H213" s="4">
        <f t="shared" si="93"/>
        <v>0</v>
      </c>
      <c r="I213" s="4">
        <f t="shared" si="94"/>
        <v>0</v>
      </c>
    </row>
    <row r="214" spans="1:9">
      <c r="A214" s="3">
        <v>170</v>
      </c>
      <c r="B214" s="2" t="s">
        <v>116</v>
      </c>
      <c r="C214" s="3" t="s">
        <v>29</v>
      </c>
      <c r="D214" s="4">
        <v>40</v>
      </c>
      <c r="E214" s="4"/>
      <c r="F214" s="4">
        <f t="shared" si="92"/>
        <v>0</v>
      </c>
      <c r="G214" s="4"/>
      <c r="H214" s="4">
        <f t="shared" si="93"/>
        <v>0</v>
      </c>
      <c r="I214" s="4">
        <f t="shared" si="94"/>
        <v>0</v>
      </c>
    </row>
    <row r="215" spans="1:9">
      <c r="A215" s="3">
        <v>171</v>
      </c>
      <c r="B215" s="2" t="s">
        <v>117</v>
      </c>
      <c r="C215" s="3" t="s">
        <v>29</v>
      </c>
      <c r="D215" s="4">
        <v>160</v>
      </c>
      <c r="E215" s="4"/>
      <c r="F215" s="4">
        <f t="shared" si="92"/>
        <v>0</v>
      </c>
      <c r="G215" s="4"/>
      <c r="H215" s="4">
        <f t="shared" si="93"/>
        <v>0</v>
      </c>
      <c r="I215" s="4">
        <f t="shared" si="94"/>
        <v>0</v>
      </c>
    </row>
    <row r="216" spans="1:9">
      <c r="A216" s="3">
        <v>172</v>
      </c>
      <c r="B216" s="2" t="s">
        <v>118</v>
      </c>
      <c r="C216" s="3" t="s">
        <v>29</v>
      </c>
      <c r="D216" s="4">
        <v>268</v>
      </c>
      <c r="E216" s="4"/>
      <c r="F216" s="4">
        <f t="shared" si="92"/>
        <v>0</v>
      </c>
      <c r="G216" s="4"/>
      <c r="H216" s="4">
        <f t="shared" si="93"/>
        <v>0</v>
      </c>
      <c r="I216" s="4">
        <f t="shared" si="94"/>
        <v>0</v>
      </c>
    </row>
    <row r="217" spans="1:9">
      <c r="A217" s="3">
        <v>173</v>
      </c>
      <c r="B217" s="2" t="s">
        <v>119</v>
      </c>
      <c r="C217" s="3" t="s">
        <v>29</v>
      </c>
      <c r="D217" s="4">
        <v>168</v>
      </c>
      <c r="E217" s="4"/>
      <c r="F217" s="4">
        <f t="shared" si="92"/>
        <v>0</v>
      </c>
      <c r="G217" s="4"/>
      <c r="H217" s="4">
        <f t="shared" si="93"/>
        <v>0</v>
      </c>
      <c r="I217" s="4">
        <f t="shared" si="94"/>
        <v>0</v>
      </c>
    </row>
    <row r="218" spans="1:9">
      <c r="A218" s="3">
        <v>174</v>
      </c>
      <c r="B218" s="2" t="s">
        <v>120</v>
      </c>
      <c r="C218" s="3" t="s">
        <v>29</v>
      </c>
      <c r="D218" s="4">
        <v>36</v>
      </c>
      <c r="E218" s="4"/>
      <c r="F218" s="4">
        <f t="shared" si="92"/>
        <v>0</v>
      </c>
      <c r="G218" s="4"/>
      <c r="H218" s="4">
        <f t="shared" si="93"/>
        <v>0</v>
      </c>
      <c r="I218" s="4">
        <f t="shared" si="94"/>
        <v>0</v>
      </c>
    </row>
    <row r="219" spans="1:9">
      <c r="A219" s="3">
        <v>175</v>
      </c>
      <c r="B219" s="2" t="s">
        <v>121</v>
      </c>
      <c r="C219" s="3" t="s">
        <v>29</v>
      </c>
      <c r="D219" s="4">
        <v>310</v>
      </c>
      <c r="E219" s="4"/>
      <c r="F219" s="4">
        <f t="shared" si="92"/>
        <v>0</v>
      </c>
      <c r="G219" s="4"/>
      <c r="H219" s="4">
        <f t="shared" si="93"/>
        <v>0</v>
      </c>
      <c r="I219" s="4">
        <f t="shared" si="94"/>
        <v>0</v>
      </c>
    </row>
    <row r="220" spans="1:9">
      <c r="A220" s="3">
        <v>176</v>
      </c>
      <c r="B220" s="2" t="s">
        <v>122</v>
      </c>
      <c r="C220" s="3" t="s">
        <v>29</v>
      </c>
      <c r="D220" s="4">
        <v>480</v>
      </c>
      <c r="E220" s="4"/>
      <c r="F220" s="4">
        <f t="shared" si="92"/>
        <v>0</v>
      </c>
      <c r="G220" s="4"/>
      <c r="H220" s="4">
        <f t="shared" si="93"/>
        <v>0</v>
      </c>
      <c r="I220" s="4">
        <f t="shared" si="94"/>
        <v>0</v>
      </c>
    </row>
    <row r="221" spans="1:9">
      <c r="A221" s="3">
        <v>177</v>
      </c>
      <c r="B221" s="2" t="s">
        <v>123</v>
      </c>
      <c r="C221" s="3" t="s">
        <v>29</v>
      </c>
      <c r="D221" s="4">
        <v>610</v>
      </c>
      <c r="E221" s="4"/>
      <c r="F221" s="4">
        <f t="shared" si="92"/>
        <v>0</v>
      </c>
      <c r="G221" s="4"/>
      <c r="H221" s="4">
        <f t="shared" si="93"/>
        <v>0</v>
      </c>
      <c r="I221" s="4">
        <f t="shared" si="94"/>
        <v>0</v>
      </c>
    </row>
    <row r="222" spans="1:9">
      <c r="A222" s="3">
        <v>178</v>
      </c>
      <c r="B222" s="2" t="s">
        <v>124</v>
      </c>
      <c r="C222" s="3" t="s">
        <v>29</v>
      </c>
      <c r="D222" s="4">
        <v>280</v>
      </c>
      <c r="E222" s="4"/>
      <c r="F222" s="4">
        <f t="shared" si="92"/>
        <v>0</v>
      </c>
      <c r="G222" s="4"/>
      <c r="H222" s="4">
        <f t="shared" si="93"/>
        <v>0</v>
      </c>
      <c r="I222" s="4">
        <f t="shared" si="94"/>
        <v>0</v>
      </c>
    </row>
    <row r="223" spans="1:9">
      <c r="A223" s="3">
        <v>179</v>
      </c>
      <c r="B223" s="2" t="s">
        <v>125</v>
      </c>
      <c r="C223" s="3" t="s">
        <v>29</v>
      </c>
      <c r="D223" s="4">
        <v>40</v>
      </c>
      <c r="E223" s="4"/>
      <c r="F223" s="4">
        <f t="shared" si="92"/>
        <v>0</v>
      </c>
      <c r="G223" s="4"/>
      <c r="H223" s="4">
        <f t="shared" si="93"/>
        <v>0</v>
      </c>
      <c r="I223" s="4">
        <f t="shared" si="94"/>
        <v>0</v>
      </c>
    </row>
    <row r="224" spans="1:9">
      <c r="A224" s="3">
        <v>180</v>
      </c>
      <c r="B224" s="2" t="s">
        <v>126</v>
      </c>
      <c r="C224" s="3" t="s">
        <v>29</v>
      </c>
      <c r="D224" s="4">
        <v>160</v>
      </c>
      <c r="E224" s="4"/>
      <c r="F224" s="4">
        <f t="shared" si="92"/>
        <v>0</v>
      </c>
      <c r="G224" s="4"/>
      <c r="H224" s="4">
        <f t="shared" si="93"/>
        <v>0</v>
      </c>
      <c r="I224" s="4">
        <f t="shared" si="94"/>
        <v>0</v>
      </c>
    </row>
    <row r="225" spans="1:9">
      <c r="A225" s="3">
        <v>181</v>
      </c>
      <c r="B225" s="2" t="s">
        <v>127</v>
      </c>
      <c r="C225" s="3" t="s">
        <v>29</v>
      </c>
      <c r="D225" s="4">
        <v>268</v>
      </c>
      <c r="E225" s="4"/>
      <c r="F225" s="4">
        <f t="shared" si="92"/>
        <v>0</v>
      </c>
      <c r="G225" s="4"/>
      <c r="H225" s="4">
        <f t="shared" si="93"/>
        <v>0</v>
      </c>
      <c r="I225" s="4">
        <f t="shared" si="94"/>
        <v>0</v>
      </c>
    </row>
    <row r="226" spans="1:9">
      <c r="A226" s="3">
        <v>182</v>
      </c>
      <c r="B226" s="2" t="s">
        <v>128</v>
      </c>
      <c r="C226" s="3" t="s">
        <v>29</v>
      </c>
      <c r="D226" s="4">
        <v>168</v>
      </c>
      <c r="E226" s="4"/>
      <c r="F226" s="4">
        <f t="shared" si="92"/>
        <v>0</v>
      </c>
      <c r="G226" s="4"/>
      <c r="H226" s="4">
        <f t="shared" si="93"/>
        <v>0</v>
      </c>
      <c r="I226" s="4">
        <f t="shared" si="94"/>
        <v>0</v>
      </c>
    </row>
    <row r="227" spans="1:9">
      <c r="A227" s="3">
        <v>183</v>
      </c>
      <c r="B227" s="2" t="s">
        <v>129</v>
      </c>
      <c r="C227" s="3" t="s">
        <v>29</v>
      </c>
      <c r="D227" s="4">
        <v>460</v>
      </c>
      <c r="E227" s="4"/>
      <c r="F227" s="4">
        <f t="shared" si="92"/>
        <v>0</v>
      </c>
      <c r="G227" s="4"/>
      <c r="H227" s="4">
        <f t="shared" si="93"/>
        <v>0</v>
      </c>
      <c r="I227" s="4">
        <f t="shared" si="94"/>
        <v>0</v>
      </c>
    </row>
    <row r="228" spans="1:9">
      <c r="A228" s="3">
        <v>184</v>
      </c>
      <c r="B228" s="2" t="s">
        <v>130</v>
      </c>
      <c r="C228" s="3" t="s">
        <v>29</v>
      </c>
      <c r="D228" s="4">
        <v>380</v>
      </c>
      <c r="E228" s="4"/>
      <c r="F228" s="4">
        <f t="shared" si="92"/>
        <v>0</v>
      </c>
      <c r="G228" s="4"/>
      <c r="H228" s="4">
        <f t="shared" si="93"/>
        <v>0</v>
      </c>
      <c r="I228" s="4">
        <f t="shared" si="94"/>
        <v>0</v>
      </c>
    </row>
    <row r="229" spans="1:9">
      <c r="A229" s="3">
        <v>185</v>
      </c>
      <c r="B229" s="2" t="s">
        <v>122</v>
      </c>
      <c r="C229" s="3" t="s">
        <v>29</v>
      </c>
      <c r="D229" s="4">
        <v>460</v>
      </c>
      <c r="E229" s="4"/>
      <c r="F229" s="4">
        <f t="shared" si="92"/>
        <v>0</v>
      </c>
      <c r="G229" s="4"/>
      <c r="H229" s="4">
        <f t="shared" si="93"/>
        <v>0</v>
      </c>
      <c r="I229" s="4">
        <f t="shared" si="94"/>
        <v>0</v>
      </c>
    </row>
    <row r="230" spans="1:9">
      <c r="A230" s="3">
        <v>186</v>
      </c>
      <c r="B230" s="2" t="s">
        <v>124</v>
      </c>
      <c r="C230" s="3" t="s">
        <v>29</v>
      </c>
      <c r="D230" s="4">
        <v>380</v>
      </c>
      <c r="E230" s="4"/>
      <c r="F230" s="4">
        <f t="shared" si="92"/>
        <v>0</v>
      </c>
      <c r="G230" s="4"/>
      <c r="H230" s="4">
        <f t="shared" si="93"/>
        <v>0</v>
      </c>
      <c r="I230" s="4">
        <f t="shared" si="94"/>
        <v>0</v>
      </c>
    </row>
    <row r="231" spans="1:9">
      <c r="A231" s="3">
        <v>187</v>
      </c>
      <c r="B231" s="2" t="s">
        <v>131</v>
      </c>
      <c r="C231" s="3" t="s">
        <v>1</v>
      </c>
      <c r="D231" s="4">
        <v>64</v>
      </c>
      <c r="E231" s="4"/>
      <c r="F231" s="4">
        <f t="shared" si="92"/>
        <v>0</v>
      </c>
      <c r="G231" s="4"/>
      <c r="H231" s="4">
        <f t="shared" si="93"/>
        <v>0</v>
      </c>
      <c r="I231" s="4">
        <f t="shared" si="94"/>
        <v>0</v>
      </c>
    </row>
    <row r="232" spans="1:9" ht="25.5">
      <c r="A232" s="3">
        <v>188</v>
      </c>
      <c r="B232" s="2" t="s">
        <v>132</v>
      </c>
      <c r="C232" s="3" t="s">
        <v>1</v>
      </c>
      <c r="D232" s="4">
        <v>12</v>
      </c>
      <c r="E232" s="4"/>
      <c r="F232" s="4">
        <f t="shared" si="92"/>
        <v>0</v>
      </c>
      <c r="G232" s="4"/>
      <c r="H232" s="4">
        <f t="shared" si="93"/>
        <v>0</v>
      </c>
      <c r="I232" s="4">
        <f t="shared" si="94"/>
        <v>0</v>
      </c>
    </row>
    <row r="233" spans="1:9">
      <c r="A233" s="3">
        <v>189</v>
      </c>
      <c r="B233" s="2" t="s">
        <v>133</v>
      </c>
      <c r="C233" s="3" t="s">
        <v>1</v>
      </c>
      <c r="D233" s="4">
        <v>12</v>
      </c>
      <c r="E233" s="4"/>
      <c r="F233" s="4">
        <f t="shared" si="92"/>
        <v>0</v>
      </c>
      <c r="G233" s="4"/>
      <c r="H233" s="4">
        <f t="shared" si="93"/>
        <v>0</v>
      </c>
      <c r="I233" s="4">
        <f t="shared" si="94"/>
        <v>0</v>
      </c>
    </row>
    <row r="234" spans="1:9">
      <c r="A234" s="3">
        <v>190</v>
      </c>
      <c r="B234" s="2" t="s">
        <v>134</v>
      </c>
      <c r="C234" s="3" t="s">
        <v>29</v>
      </c>
      <c r="D234" s="4">
        <v>610</v>
      </c>
      <c r="E234" s="4"/>
      <c r="F234" s="4">
        <f t="shared" si="92"/>
        <v>0</v>
      </c>
      <c r="G234" s="4"/>
      <c r="H234" s="4">
        <f t="shared" si="93"/>
        <v>0</v>
      </c>
      <c r="I234" s="4">
        <f t="shared" si="94"/>
        <v>0</v>
      </c>
    </row>
    <row r="235" spans="1:9">
      <c r="A235" s="3">
        <v>191</v>
      </c>
      <c r="B235" s="2" t="s">
        <v>135</v>
      </c>
      <c r="C235" s="3" t="s">
        <v>29</v>
      </c>
      <c r="D235" s="4">
        <v>610</v>
      </c>
      <c r="E235" s="4"/>
      <c r="F235" s="4">
        <f t="shared" si="92"/>
        <v>0</v>
      </c>
      <c r="G235" s="4"/>
      <c r="H235" s="4">
        <f t="shared" si="93"/>
        <v>0</v>
      </c>
      <c r="I235" s="4">
        <f t="shared" si="94"/>
        <v>0</v>
      </c>
    </row>
    <row r="236" spans="1:9">
      <c r="A236" s="3">
        <v>192</v>
      </c>
      <c r="B236" s="2" t="s">
        <v>136</v>
      </c>
      <c r="C236" s="3" t="s">
        <v>1</v>
      </c>
      <c r="D236" s="4">
        <v>12</v>
      </c>
      <c r="E236" s="4"/>
      <c r="F236" s="4">
        <f t="shared" si="92"/>
        <v>0</v>
      </c>
      <c r="G236" s="4"/>
      <c r="H236" s="4">
        <f t="shared" si="93"/>
        <v>0</v>
      </c>
      <c r="I236" s="4">
        <f t="shared" si="94"/>
        <v>0</v>
      </c>
    </row>
    <row r="237" spans="1:9" ht="25.5">
      <c r="A237" s="3">
        <v>193</v>
      </c>
      <c r="B237" s="2" t="s">
        <v>137</v>
      </c>
      <c r="C237" s="3" t="s">
        <v>138</v>
      </c>
      <c r="D237" s="4">
        <v>5</v>
      </c>
      <c r="E237" s="4"/>
      <c r="F237" s="4">
        <f t="shared" si="92"/>
        <v>0</v>
      </c>
      <c r="G237" s="4"/>
      <c r="H237" s="4">
        <f t="shared" si="93"/>
        <v>0</v>
      </c>
      <c r="I237" s="4">
        <f t="shared" si="94"/>
        <v>0</v>
      </c>
    </row>
    <row r="238" spans="1:9">
      <c r="A238" s="3">
        <v>194</v>
      </c>
      <c r="B238" s="2" t="s">
        <v>139</v>
      </c>
      <c r="C238" s="3" t="s">
        <v>29</v>
      </c>
      <c r="D238" s="4">
        <v>630</v>
      </c>
      <c r="E238" s="4"/>
      <c r="F238" s="4">
        <f t="shared" si="92"/>
        <v>0</v>
      </c>
      <c r="G238" s="4"/>
      <c r="H238" s="4">
        <f t="shared" si="93"/>
        <v>0</v>
      </c>
      <c r="I238" s="4">
        <f t="shared" si="94"/>
        <v>0</v>
      </c>
    </row>
    <row r="239" spans="1:9">
      <c r="A239" s="3">
        <v>195</v>
      </c>
      <c r="B239" s="2" t="s">
        <v>140</v>
      </c>
      <c r="C239" s="3" t="s">
        <v>1</v>
      </c>
      <c r="D239" s="4">
        <v>12</v>
      </c>
      <c r="E239" s="4"/>
      <c r="F239" s="4">
        <f t="shared" si="92"/>
        <v>0</v>
      </c>
      <c r="G239" s="4"/>
      <c r="H239" s="4">
        <f t="shared" si="93"/>
        <v>0</v>
      </c>
      <c r="I239" s="4">
        <f t="shared" si="94"/>
        <v>0</v>
      </c>
    </row>
    <row r="240" spans="1:9">
      <c r="A240" s="3">
        <v>196</v>
      </c>
      <c r="B240" s="2" t="s">
        <v>129</v>
      </c>
      <c r="C240" s="3" t="s">
        <v>29</v>
      </c>
      <c r="D240" s="4">
        <v>38</v>
      </c>
      <c r="E240" s="4"/>
      <c r="F240" s="4">
        <f t="shared" si="92"/>
        <v>0</v>
      </c>
      <c r="G240" s="4"/>
      <c r="H240" s="4">
        <f t="shared" si="93"/>
        <v>0</v>
      </c>
      <c r="I240" s="4">
        <f t="shared" si="94"/>
        <v>0</v>
      </c>
    </row>
    <row r="241" spans="1:9">
      <c r="A241" s="3">
        <v>197</v>
      </c>
      <c r="B241" s="2" t="s">
        <v>122</v>
      </c>
      <c r="C241" s="3" t="s">
        <v>29</v>
      </c>
      <c r="D241" s="4">
        <v>38</v>
      </c>
      <c r="E241" s="4"/>
      <c r="F241" s="4">
        <f t="shared" si="92"/>
        <v>0</v>
      </c>
      <c r="G241" s="4"/>
      <c r="H241" s="4">
        <f t="shared" si="93"/>
        <v>0</v>
      </c>
      <c r="I241" s="4">
        <f t="shared" si="94"/>
        <v>0</v>
      </c>
    </row>
    <row r="242" spans="1:9">
      <c r="A242" s="3">
        <v>198</v>
      </c>
      <c r="B242" s="2" t="s">
        <v>130</v>
      </c>
      <c r="C242" s="3" t="s">
        <v>29</v>
      </c>
      <c r="D242" s="4">
        <v>12</v>
      </c>
      <c r="E242" s="4"/>
      <c r="F242" s="4">
        <f t="shared" si="92"/>
        <v>0</v>
      </c>
      <c r="G242" s="4"/>
      <c r="H242" s="4">
        <f t="shared" si="93"/>
        <v>0</v>
      </c>
      <c r="I242" s="4">
        <f t="shared" si="94"/>
        <v>0</v>
      </c>
    </row>
    <row r="243" spans="1:9">
      <c r="A243" s="3">
        <v>199</v>
      </c>
      <c r="B243" s="2" t="s">
        <v>124</v>
      </c>
      <c r="C243" s="3" t="s">
        <v>29</v>
      </c>
      <c r="D243" s="4">
        <v>12</v>
      </c>
      <c r="E243" s="4"/>
      <c r="F243" s="4">
        <f t="shared" si="92"/>
        <v>0</v>
      </c>
      <c r="G243" s="4"/>
      <c r="H243" s="4">
        <f t="shared" si="93"/>
        <v>0</v>
      </c>
      <c r="I243" s="4">
        <f t="shared" si="94"/>
        <v>0</v>
      </c>
    </row>
    <row r="244" spans="1:9" ht="25.5">
      <c r="A244" s="3">
        <v>200</v>
      </c>
      <c r="B244" s="2" t="s">
        <v>141</v>
      </c>
      <c r="C244" s="3" t="s">
        <v>1</v>
      </c>
      <c r="D244" s="4">
        <v>22</v>
      </c>
      <c r="E244" s="4"/>
      <c r="F244" s="4">
        <f t="shared" si="92"/>
        <v>0</v>
      </c>
      <c r="G244" s="4"/>
      <c r="H244" s="4">
        <f t="shared" si="93"/>
        <v>0</v>
      </c>
      <c r="I244" s="4">
        <f t="shared" si="94"/>
        <v>0</v>
      </c>
    </row>
    <row r="245" spans="1:9">
      <c r="A245" s="3">
        <v>201</v>
      </c>
      <c r="B245" s="2" t="s">
        <v>142</v>
      </c>
      <c r="C245" s="3" t="s">
        <v>1</v>
      </c>
      <c r="D245" s="4">
        <v>12</v>
      </c>
      <c r="E245" s="4"/>
      <c r="F245" s="4">
        <f t="shared" si="92"/>
        <v>0</v>
      </c>
      <c r="G245" s="4"/>
      <c r="H245" s="4">
        <f t="shared" si="93"/>
        <v>0</v>
      </c>
      <c r="I245" s="4">
        <f t="shared" si="94"/>
        <v>0</v>
      </c>
    </row>
    <row r="246" spans="1:9">
      <c r="A246" s="3">
        <v>202</v>
      </c>
      <c r="B246" s="2" t="s">
        <v>143</v>
      </c>
      <c r="C246" s="3" t="s">
        <v>1</v>
      </c>
      <c r="D246" s="4">
        <v>25</v>
      </c>
      <c r="E246" s="4"/>
      <c r="F246" s="4">
        <f t="shared" si="92"/>
        <v>0</v>
      </c>
      <c r="G246" s="4"/>
      <c r="H246" s="4">
        <f t="shared" si="93"/>
        <v>0</v>
      </c>
      <c r="I246" s="4">
        <f t="shared" si="94"/>
        <v>0</v>
      </c>
    </row>
    <row r="247" spans="1:9">
      <c r="A247" s="3">
        <v>203</v>
      </c>
      <c r="B247" s="2" t="s">
        <v>144</v>
      </c>
      <c r="C247" s="3" t="s">
        <v>1</v>
      </c>
      <c r="D247" s="4">
        <v>14</v>
      </c>
      <c r="E247" s="4"/>
      <c r="F247" s="4">
        <f t="shared" si="92"/>
        <v>0</v>
      </c>
      <c r="G247" s="4"/>
      <c r="H247" s="4">
        <f t="shared" si="93"/>
        <v>0</v>
      </c>
      <c r="I247" s="4">
        <f t="shared" si="94"/>
        <v>0</v>
      </c>
    </row>
    <row r="248" spans="1:9">
      <c r="A248" s="3">
        <v>204</v>
      </c>
      <c r="B248" s="2" t="s">
        <v>145</v>
      </c>
      <c r="C248" s="3" t="s">
        <v>1</v>
      </c>
      <c r="D248" s="4">
        <v>4</v>
      </c>
      <c r="E248" s="4"/>
      <c r="F248" s="4">
        <f t="shared" si="92"/>
        <v>0</v>
      </c>
      <c r="G248" s="4"/>
      <c r="H248" s="4">
        <f t="shared" si="93"/>
        <v>0</v>
      </c>
      <c r="I248" s="4">
        <f t="shared" si="94"/>
        <v>0</v>
      </c>
    </row>
    <row r="249" spans="1:9">
      <c r="A249" s="3">
        <v>205</v>
      </c>
      <c r="B249" s="2" t="s">
        <v>145</v>
      </c>
      <c r="C249" s="3" t="s">
        <v>1</v>
      </c>
      <c r="D249" s="4">
        <v>128</v>
      </c>
      <c r="E249" s="4"/>
      <c r="F249" s="4">
        <f t="shared" si="92"/>
        <v>0</v>
      </c>
      <c r="G249" s="4"/>
      <c r="H249" s="4">
        <f t="shared" si="93"/>
        <v>0</v>
      </c>
      <c r="I249" s="4">
        <f t="shared" si="94"/>
        <v>0</v>
      </c>
    </row>
    <row r="250" spans="1:9">
      <c r="A250" s="3">
        <v>206</v>
      </c>
      <c r="B250" s="2" t="s">
        <v>146</v>
      </c>
      <c r="C250" s="3" t="s">
        <v>1</v>
      </c>
      <c r="D250" s="4">
        <v>3</v>
      </c>
      <c r="E250" s="4"/>
      <c r="F250" s="4">
        <f t="shared" si="92"/>
        <v>0</v>
      </c>
      <c r="G250" s="4"/>
      <c r="H250" s="4">
        <f t="shared" si="93"/>
        <v>0</v>
      </c>
      <c r="I250" s="4">
        <f t="shared" si="94"/>
        <v>0</v>
      </c>
    </row>
    <row r="251" spans="1:9">
      <c r="A251" s="3">
        <v>207</v>
      </c>
      <c r="B251" s="2" t="s">
        <v>147</v>
      </c>
      <c r="C251" s="3" t="s">
        <v>1</v>
      </c>
      <c r="D251" s="4">
        <v>8</v>
      </c>
      <c r="E251" s="4"/>
      <c r="F251" s="4">
        <f t="shared" si="92"/>
        <v>0</v>
      </c>
      <c r="G251" s="4"/>
      <c r="H251" s="4">
        <f t="shared" si="93"/>
        <v>0</v>
      </c>
      <c r="I251" s="4">
        <f t="shared" si="94"/>
        <v>0</v>
      </c>
    </row>
    <row r="252" spans="1:9">
      <c r="A252" s="3">
        <v>208</v>
      </c>
      <c r="B252" s="2" t="s">
        <v>148</v>
      </c>
      <c r="C252" s="3" t="s">
        <v>1</v>
      </c>
      <c r="D252" s="4">
        <v>13</v>
      </c>
      <c r="E252" s="4"/>
      <c r="F252" s="4">
        <f t="shared" si="92"/>
        <v>0</v>
      </c>
      <c r="G252" s="4"/>
      <c r="H252" s="4">
        <f t="shared" si="93"/>
        <v>0</v>
      </c>
      <c r="I252" s="4">
        <f t="shared" si="94"/>
        <v>0</v>
      </c>
    </row>
    <row r="253" spans="1:9">
      <c r="A253" s="3">
        <v>209</v>
      </c>
      <c r="B253" s="2" t="s">
        <v>149</v>
      </c>
      <c r="C253" s="3" t="s">
        <v>1</v>
      </c>
      <c r="D253" s="4">
        <v>14</v>
      </c>
      <c r="E253" s="4"/>
      <c r="F253" s="4">
        <f t="shared" si="92"/>
        <v>0</v>
      </c>
      <c r="G253" s="4"/>
      <c r="H253" s="4">
        <f t="shared" si="93"/>
        <v>0</v>
      </c>
      <c r="I253" s="4">
        <f t="shared" si="94"/>
        <v>0</v>
      </c>
    </row>
    <row r="254" spans="1:9">
      <c r="A254" s="3">
        <v>210</v>
      </c>
      <c r="B254" s="2" t="s">
        <v>150</v>
      </c>
      <c r="C254" s="3" t="s">
        <v>1</v>
      </c>
      <c r="D254" s="4">
        <v>3</v>
      </c>
      <c r="E254" s="4"/>
      <c r="F254" s="4">
        <f t="shared" si="92"/>
        <v>0</v>
      </c>
      <c r="G254" s="4"/>
      <c r="H254" s="4">
        <f t="shared" si="93"/>
        <v>0</v>
      </c>
      <c r="I254" s="4">
        <f t="shared" si="94"/>
        <v>0</v>
      </c>
    </row>
    <row r="255" spans="1:9">
      <c r="A255" s="3">
        <v>211</v>
      </c>
      <c r="B255" s="2" t="s">
        <v>151</v>
      </c>
      <c r="C255" s="3" t="s">
        <v>1</v>
      </c>
      <c r="D255" s="4">
        <v>3</v>
      </c>
      <c r="E255" s="4"/>
      <c r="F255" s="4">
        <f t="shared" si="92"/>
        <v>0</v>
      </c>
      <c r="G255" s="4"/>
      <c r="H255" s="4">
        <f t="shared" si="93"/>
        <v>0</v>
      </c>
      <c r="I255" s="4">
        <f t="shared" si="94"/>
        <v>0</v>
      </c>
    </row>
    <row r="256" spans="1:9">
      <c r="A256" s="3">
        <v>212</v>
      </c>
      <c r="B256" s="2" t="s">
        <v>152</v>
      </c>
      <c r="C256" s="3" t="s">
        <v>1</v>
      </c>
      <c r="D256" s="4">
        <v>3</v>
      </c>
      <c r="E256" s="4"/>
      <c r="F256" s="4">
        <f t="shared" si="92"/>
        <v>0</v>
      </c>
      <c r="G256" s="4"/>
      <c r="H256" s="4">
        <f t="shared" si="93"/>
        <v>0</v>
      </c>
      <c r="I256" s="4">
        <f t="shared" si="94"/>
        <v>0</v>
      </c>
    </row>
    <row r="257" spans="1:9">
      <c r="A257" s="3">
        <v>213</v>
      </c>
      <c r="B257" s="2" t="s">
        <v>153</v>
      </c>
      <c r="C257" s="3" t="s">
        <v>1</v>
      </c>
      <c r="D257" s="4">
        <v>3</v>
      </c>
      <c r="E257" s="4"/>
      <c r="F257" s="4">
        <f t="shared" ref="F257:F303" si="95">D257*E257</f>
        <v>0</v>
      </c>
      <c r="G257" s="4"/>
      <c r="H257" s="4">
        <f t="shared" ref="H257:H303" si="96">D257*G257</f>
        <v>0</v>
      </c>
      <c r="I257" s="4">
        <f t="shared" ref="I257:I323" si="97">F257+H257</f>
        <v>0</v>
      </c>
    </row>
    <row r="258" spans="1:9">
      <c r="A258" s="3">
        <v>214</v>
      </c>
      <c r="B258" s="2" t="s">
        <v>154</v>
      </c>
      <c r="C258" s="3" t="s">
        <v>1</v>
      </c>
      <c r="D258" s="4">
        <v>3</v>
      </c>
      <c r="E258" s="4"/>
      <c r="F258" s="4">
        <f t="shared" si="95"/>
        <v>0</v>
      </c>
      <c r="G258" s="4"/>
      <c r="H258" s="4">
        <f t="shared" si="96"/>
        <v>0</v>
      </c>
      <c r="I258" s="4">
        <f t="shared" si="97"/>
        <v>0</v>
      </c>
    </row>
    <row r="259" spans="1:9">
      <c r="A259" s="3">
        <v>215</v>
      </c>
      <c r="B259" s="2" t="s">
        <v>155</v>
      </c>
      <c r="C259" s="3" t="s">
        <v>1</v>
      </c>
      <c r="D259" s="4">
        <v>60</v>
      </c>
      <c r="E259" s="4"/>
      <c r="F259" s="4">
        <f t="shared" si="95"/>
        <v>0</v>
      </c>
      <c r="G259" s="4"/>
      <c r="H259" s="4">
        <f t="shared" si="96"/>
        <v>0</v>
      </c>
      <c r="I259" s="4">
        <f t="shared" si="97"/>
        <v>0</v>
      </c>
    </row>
    <row r="260" spans="1:9">
      <c r="A260" s="3">
        <v>216</v>
      </c>
      <c r="B260" s="2" t="s">
        <v>156</v>
      </c>
      <c r="C260" s="3" t="s">
        <v>1</v>
      </c>
      <c r="D260" s="4">
        <v>47</v>
      </c>
      <c r="E260" s="4"/>
      <c r="F260" s="4">
        <f t="shared" si="95"/>
        <v>0</v>
      </c>
      <c r="G260" s="4"/>
      <c r="H260" s="4">
        <f t="shared" si="96"/>
        <v>0</v>
      </c>
      <c r="I260" s="4">
        <f t="shared" si="97"/>
        <v>0</v>
      </c>
    </row>
    <row r="261" spans="1:9">
      <c r="A261" s="3">
        <v>217</v>
      </c>
      <c r="B261" s="2" t="s">
        <v>157</v>
      </c>
      <c r="C261" s="3" t="s">
        <v>1</v>
      </c>
      <c r="D261" s="4">
        <v>14</v>
      </c>
      <c r="E261" s="4"/>
      <c r="F261" s="4">
        <f t="shared" si="95"/>
        <v>0</v>
      </c>
      <c r="G261" s="4"/>
      <c r="H261" s="4">
        <f t="shared" si="96"/>
        <v>0</v>
      </c>
      <c r="I261" s="4">
        <f t="shared" si="97"/>
        <v>0</v>
      </c>
    </row>
    <row r="262" spans="1:9">
      <c r="A262" s="3">
        <v>218</v>
      </c>
      <c r="B262" s="2" t="s">
        <v>158</v>
      </c>
      <c r="C262" s="3" t="s">
        <v>1</v>
      </c>
      <c r="D262" s="4">
        <v>11</v>
      </c>
      <c r="E262" s="4"/>
      <c r="F262" s="4">
        <f t="shared" si="95"/>
        <v>0</v>
      </c>
      <c r="G262" s="4"/>
      <c r="H262" s="4">
        <f t="shared" si="96"/>
        <v>0</v>
      </c>
      <c r="I262" s="4">
        <f t="shared" si="97"/>
        <v>0</v>
      </c>
    </row>
    <row r="263" spans="1:9">
      <c r="A263" s="3">
        <v>219</v>
      </c>
      <c r="B263" s="2" t="s">
        <v>159</v>
      </c>
      <c r="C263" s="3" t="s">
        <v>1</v>
      </c>
      <c r="D263" s="4">
        <v>4</v>
      </c>
      <c r="E263" s="4"/>
      <c r="F263" s="4">
        <f t="shared" si="95"/>
        <v>0</v>
      </c>
      <c r="G263" s="4"/>
      <c r="H263" s="4">
        <f t="shared" si="96"/>
        <v>0</v>
      </c>
      <c r="I263" s="4">
        <f t="shared" si="97"/>
        <v>0</v>
      </c>
    </row>
    <row r="264" spans="1:9" ht="38.25">
      <c r="A264" s="3">
        <v>220</v>
      </c>
      <c r="B264" s="2" t="s">
        <v>160</v>
      </c>
      <c r="C264" s="3" t="s">
        <v>1</v>
      </c>
      <c r="D264" s="4">
        <v>108</v>
      </c>
      <c r="E264" s="4"/>
      <c r="F264" s="4">
        <f t="shared" si="95"/>
        <v>0</v>
      </c>
      <c r="G264" s="4"/>
      <c r="H264" s="4">
        <f t="shared" si="96"/>
        <v>0</v>
      </c>
      <c r="I264" s="4">
        <f t="shared" si="97"/>
        <v>0</v>
      </c>
    </row>
    <row r="265" spans="1:9" ht="38.25">
      <c r="A265" s="3">
        <v>221</v>
      </c>
      <c r="B265" s="2" t="s">
        <v>161</v>
      </c>
      <c r="C265" s="3" t="s">
        <v>1</v>
      </c>
      <c r="D265" s="4">
        <v>175</v>
      </c>
      <c r="E265" s="4"/>
      <c r="F265" s="4">
        <f t="shared" si="95"/>
        <v>0</v>
      </c>
      <c r="G265" s="4"/>
      <c r="H265" s="4">
        <f t="shared" si="96"/>
        <v>0</v>
      </c>
      <c r="I265" s="4">
        <f t="shared" si="97"/>
        <v>0</v>
      </c>
    </row>
    <row r="266" spans="1:9">
      <c r="A266" s="3">
        <v>222</v>
      </c>
      <c r="B266" s="2" t="s">
        <v>162</v>
      </c>
      <c r="C266" s="3" t="s">
        <v>1</v>
      </c>
      <c r="D266" s="4">
        <v>8</v>
      </c>
      <c r="E266" s="4"/>
      <c r="F266" s="4">
        <f t="shared" si="95"/>
        <v>0</v>
      </c>
      <c r="G266" s="4"/>
      <c r="H266" s="4">
        <f t="shared" si="96"/>
        <v>0</v>
      </c>
      <c r="I266" s="4">
        <f t="shared" si="97"/>
        <v>0</v>
      </c>
    </row>
    <row r="267" spans="1:9">
      <c r="A267" s="3">
        <v>223</v>
      </c>
      <c r="B267" s="2" t="s">
        <v>163</v>
      </c>
      <c r="C267" s="3" t="s">
        <v>1</v>
      </c>
      <c r="D267" s="4">
        <v>6</v>
      </c>
      <c r="E267" s="4"/>
      <c r="F267" s="4">
        <f t="shared" si="95"/>
        <v>0</v>
      </c>
      <c r="G267" s="4"/>
      <c r="H267" s="4">
        <f t="shared" si="96"/>
        <v>0</v>
      </c>
      <c r="I267" s="4">
        <f t="shared" si="97"/>
        <v>0</v>
      </c>
    </row>
    <row r="268" spans="1:9">
      <c r="A268" s="3">
        <v>224</v>
      </c>
      <c r="B268" s="2" t="s">
        <v>164</v>
      </c>
      <c r="C268" s="3" t="s">
        <v>1</v>
      </c>
      <c r="D268" s="4">
        <v>113</v>
      </c>
      <c r="E268" s="4"/>
      <c r="F268" s="4">
        <f t="shared" si="95"/>
        <v>0</v>
      </c>
      <c r="G268" s="4"/>
      <c r="H268" s="4">
        <f t="shared" si="96"/>
        <v>0</v>
      </c>
      <c r="I268" s="4">
        <f t="shared" si="97"/>
        <v>0</v>
      </c>
    </row>
    <row r="269" spans="1:9" ht="25.5">
      <c r="A269" s="3">
        <v>225</v>
      </c>
      <c r="B269" s="2" t="s">
        <v>165</v>
      </c>
      <c r="C269" s="3" t="s">
        <v>1</v>
      </c>
      <c r="D269" s="4">
        <v>11</v>
      </c>
      <c r="E269" s="4"/>
      <c r="F269" s="4">
        <f t="shared" si="95"/>
        <v>0</v>
      </c>
      <c r="G269" s="4"/>
      <c r="H269" s="4">
        <f t="shared" si="96"/>
        <v>0</v>
      </c>
      <c r="I269" s="4">
        <f t="shared" si="97"/>
        <v>0</v>
      </c>
    </row>
    <row r="270" spans="1:9">
      <c r="A270" s="3">
        <v>226</v>
      </c>
      <c r="B270" s="2" t="s">
        <v>166</v>
      </c>
      <c r="C270" s="3" t="s">
        <v>1</v>
      </c>
      <c r="D270" s="4">
        <v>14</v>
      </c>
      <c r="E270" s="4"/>
      <c r="F270" s="4">
        <f t="shared" si="95"/>
        <v>0</v>
      </c>
      <c r="G270" s="4"/>
      <c r="H270" s="4">
        <f t="shared" si="96"/>
        <v>0</v>
      </c>
      <c r="I270" s="4">
        <f t="shared" si="97"/>
        <v>0</v>
      </c>
    </row>
    <row r="271" spans="1:9">
      <c r="A271" s="3">
        <v>227</v>
      </c>
      <c r="B271" s="2" t="s">
        <v>167</v>
      </c>
      <c r="C271" s="3" t="s">
        <v>1</v>
      </c>
      <c r="D271" s="4">
        <v>19</v>
      </c>
      <c r="E271" s="4"/>
      <c r="F271" s="4">
        <f t="shared" si="95"/>
        <v>0</v>
      </c>
      <c r="G271" s="4"/>
      <c r="H271" s="4">
        <f t="shared" si="96"/>
        <v>0</v>
      </c>
      <c r="I271" s="4">
        <f t="shared" si="97"/>
        <v>0</v>
      </c>
    </row>
    <row r="272" spans="1:9">
      <c r="A272" s="3">
        <v>228</v>
      </c>
      <c r="B272" s="2" t="s">
        <v>168</v>
      </c>
      <c r="C272" s="3" t="s">
        <v>1</v>
      </c>
      <c r="D272" s="4">
        <v>10</v>
      </c>
      <c r="E272" s="4"/>
      <c r="F272" s="4">
        <f t="shared" si="95"/>
        <v>0</v>
      </c>
      <c r="G272" s="4"/>
      <c r="H272" s="4">
        <f t="shared" si="96"/>
        <v>0</v>
      </c>
      <c r="I272" s="4">
        <f t="shared" si="97"/>
        <v>0</v>
      </c>
    </row>
    <row r="273" spans="1:9">
      <c r="A273" s="3">
        <v>229</v>
      </c>
      <c r="B273" s="2" t="s">
        <v>169</v>
      </c>
      <c r="C273" s="3" t="s">
        <v>1</v>
      </c>
      <c r="D273" s="4">
        <v>32</v>
      </c>
      <c r="E273" s="4"/>
      <c r="F273" s="4">
        <f t="shared" si="95"/>
        <v>0</v>
      </c>
      <c r="G273" s="4"/>
      <c r="H273" s="4">
        <f t="shared" si="96"/>
        <v>0</v>
      </c>
      <c r="I273" s="4">
        <f t="shared" si="97"/>
        <v>0</v>
      </c>
    </row>
    <row r="274" spans="1:9">
      <c r="A274" s="3">
        <v>230</v>
      </c>
      <c r="B274" s="2" t="s">
        <v>522</v>
      </c>
      <c r="C274" s="3" t="s">
        <v>367</v>
      </c>
      <c r="D274" s="4">
        <v>58</v>
      </c>
      <c r="E274" s="4"/>
      <c r="F274" s="4">
        <f t="shared" ref="F274" si="98">D274*E274</f>
        <v>0</v>
      </c>
      <c r="G274" s="4"/>
      <c r="H274" s="4">
        <f t="shared" ref="H274" si="99">D274*G274</f>
        <v>0</v>
      </c>
      <c r="I274" s="4">
        <f t="shared" ref="I274" si="100">F274+H274</f>
        <v>0</v>
      </c>
    </row>
    <row r="275" spans="1:9">
      <c r="A275" s="3">
        <v>231</v>
      </c>
      <c r="B275" s="2" t="s">
        <v>170</v>
      </c>
      <c r="C275" s="3" t="s">
        <v>29</v>
      </c>
      <c r="D275" s="4">
        <v>320</v>
      </c>
      <c r="E275" s="4"/>
      <c r="F275" s="4">
        <f t="shared" si="95"/>
        <v>0</v>
      </c>
      <c r="G275" s="4"/>
      <c r="H275" s="4">
        <f t="shared" si="96"/>
        <v>0</v>
      </c>
      <c r="I275" s="4">
        <f t="shared" si="97"/>
        <v>0</v>
      </c>
    </row>
    <row r="276" spans="1:9">
      <c r="A276" s="3">
        <v>232</v>
      </c>
      <c r="B276" s="2" t="s">
        <v>171</v>
      </c>
      <c r="C276" s="3" t="s">
        <v>29</v>
      </c>
      <c r="D276" s="4">
        <v>300</v>
      </c>
      <c r="E276" s="4"/>
      <c r="F276" s="4">
        <f t="shared" si="95"/>
        <v>0</v>
      </c>
      <c r="G276" s="4"/>
      <c r="H276" s="4">
        <f t="shared" si="96"/>
        <v>0</v>
      </c>
      <c r="I276" s="4">
        <f t="shared" si="97"/>
        <v>0</v>
      </c>
    </row>
    <row r="277" spans="1:9">
      <c r="A277" s="3">
        <v>233</v>
      </c>
      <c r="B277" s="2" t="s">
        <v>172</v>
      </c>
      <c r="C277" s="3" t="s">
        <v>29</v>
      </c>
      <c r="D277" s="4">
        <v>100</v>
      </c>
      <c r="E277" s="4"/>
      <c r="F277" s="4">
        <f t="shared" si="95"/>
        <v>0</v>
      </c>
      <c r="G277" s="4"/>
      <c r="H277" s="4">
        <f t="shared" si="96"/>
        <v>0</v>
      </c>
      <c r="I277" s="4">
        <f t="shared" si="97"/>
        <v>0</v>
      </c>
    </row>
    <row r="278" spans="1:9">
      <c r="A278" s="3">
        <v>234</v>
      </c>
      <c r="B278" s="2" t="s">
        <v>173</v>
      </c>
      <c r="C278" s="3" t="s">
        <v>29</v>
      </c>
      <c r="D278" s="4">
        <v>36</v>
      </c>
      <c r="E278" s="4"/>
      <c r="F278" s="4">
        <f t="shared" si="95"/>
        <v>0</v>
      </c>
      <c r="G278" s="4"/>
      <c r="H278" s="4">
        <f t="shared" si="96"/>
        <v>0</v>
      </c>
      <c r="I278" s="4">
        <f t="shared" si="97"/>
        <v>0</v>
      </c>
    </row>
    <row r="279" spans="1:9">
      <c r="A279" s="3">
        <v>235</v>
      </c>
      <c r="B279" s="2" t="s">
        <v>174</v>
      </c>
      <c r="C279" s="3" t="s">
        <v>29</v>
      </c>
      <c r="D279" s="4">
        <v>8</v>
      </c>
      <c r="E279" s="4"/>
      <c r="F279" s="4">
        <f t="shared" si="95"/>
        <v>0</v>
      </c>
      <c r="G279" s="4"/>
      <c r="H279" s="4">
        <f t="shared" si="96"/>
        <v>0</v>
      </c>
      <c r="I279" s="4">
        <f t="shared" si="97"/>
        <v>0</v>
      </c>
    </row>
    <row r="280" spans="1:9">
      <c r="A280" s="3">
        <v>236</v>
      </c>
      <c r="B280" s="2" t="s">
        <v>175</v>
      </c>
      <c r="C280" s="3" t="s">
        <v>29</v>
      </c>
      <c r="D280" s="4">
        <v>1</v>
      </c>
      <c r="E280" s="4"/>
      <c r="F280" s="4">
        <f t="shared" si="95"/>
        <v>0</v>
      </c>
      <c r="G280" s="4"/>
      <c r="H280" s="4">
        <f t="shared" si="96"/>
        <v>0</v>
      </c>
      <c r="I280" s="4">
        <f t="shared" si="97"/>
        <v>0</v>
      </c>
    </row>
    <row r="281" spans="1:9">
      <c r="A281" s="3">
        <v>237</v>
      </c>
      <c r="B281" s="2" t="s">
        <v>176</v>
      </c>
      <c r="C281" s="3" t="s">
        <v>29</v>
      </c>
      <c r="D281" s="4">
        <v>230</v>
      </c>
      <c r="E281" s="4"/>
      <c r="F281" s="4">
        <f t="shared" si="95"/>
        <v>0</v>
      </c>
      <c r="G281" s="4"/>
      <c r="H281" s="4">
        <f t="shared" si="96"/>
        <v>0</v>
      </c>
      <c r="I281" s="4">
        <f t="shared" si="97"/>
        <v>0</v>
      </c>
    </row>
    <row r="282" spans="1:9">
      <c r="A282" s="3">
        <v>238</v>
      </c>
      <c r="B282" s="2" t="s">
        <v>177</v>
      </c>
      <c r="C282" s="3" t="s">
        <v>29</v>
      </c>
      <c r="D282" s="4">
        <v>32</v>
      </c>
      <c r="E282" s="4"/>
      <c r="F282" s="4">
        <f t="shared" si="95"/>
        <v>0</v>
      </c>
      <c r="G282" s="4"/>
      <c r="H282" s="4">
        <f t="shared" si="96"/>
        <v>0</v>
      </c>
      <c r="I282" s="4">
        <f t="shared" si="97"/>
        <v>0</v>
      </c>
    </row>
    <row r="283" spans="1:9">
      <c r="A283" s="3">
        <v>239</v>
      </c>
      <c r="B283" s="2" t="s">
        <v>178</v>
      </c>
      <c r="C283" s="3" t="s">
        <v>29</v>
      </c>
      <c r="D283" s="4">
        <v>28</v>
      </c>
      <c r="E283" s="4"/>
      <c r="F283" s="4">
        <f t="shared" si="95"/>
        <v>0</v>
      </c>
      <c r="G283" s="4"/>
      <c r="H283" s="4">
        <f t="shared" si="96"/>
        <v>0</v>
      </c>
      <c r="I283" s="4">
        <f t="shared" si="97"/>
        <v>0</v>
      </c>
    </row>
    <row r="284" spans="1:9">
      <c r="A284" s="3">
        <v>240</v>
      </c>
      <c r="B284" s="2" t="s">
        <v>179</v>
      </c>
      <c r="C284" s="3" t="s">
        <v>29</v>
      </c>
      <c r="D284" s="4">
        <v>670</v>
      </c>
      <c r="E284" s="4"/>
      <c r="F284" s="4">
        <f t="shared" si="95"/>
        <v>0</v>
      </c>
      <c r="G284" s="4"/>
      <c r="H284" s="4">
        <f t="shared" si="96"/>
        <v>0</v>
      </c>
      <c r="I284" s="4">
        <f t="shared" si="97"/>
        <v>0</v>
      </c>
    </row>
    <row r="285" spans="1:9">
      <c r="A285" s="3">
        <v>241</v>
      </c>
      <c r="B285" s="2" t="s">
        <v>180</v>
      </c>
      <c r="C285" s="3" t="s">
        <v>29</v>
      </c>
      <c r="D285" s="4">
        <v>28</v>
      </c>
      <c r="E285" s="4"/>
      <c r="F285" s="4">
        <f t="shared" si="95"/>
        <v>0</v>
      </c>
      <c r="G285" s="4"/>
      <c r="H285" s="4">
        <f t="shared" si="96"/>
        <v>0</v>
      </c>
      <c r="I285" s="4">
        <f t="shared" si="97"/>
        <v>0</v>
      </c>
    </row>
    <row r="286" spans="1:9">
      <c r="A286" s="3">
        <v>242</v>
      </c>
      <c r="B286" s="2" t="s">
        <v>181</v>
      </c>
      <c r="C286" s="3" t="s">
        <v>29</v>
      </c>
      <c r="D286" s="4">
        <v>200</v>
      </c>
      <c r="E286" s="4"/>
      <c r="F286" s="4">
        <f t="shared" si="95"/>
        <v>0</v>
      </c>
      <c r="G286" s="4"/>
      <c r="H286" s="4">
        <f t="shared" si="96"/>
        <v>0</v>
      </c>
      <c r="I286" s="4">
        <f t="shared" si="97"/>
        <v>0</v>
      </c>
    </row>
    <row r="287" spans="1:9">
      <c r="A287" s="3">
        <v>243</v>
      </c>
      <c r="B287" s="2" t="s">
        <v>182</v>
      </c>
      <c r="C287" s="3" t="s">
        <v>29</v>
      </c>
      <c r="D287" s="4">
        <v>1</v>
      </c>
      <c r="E287" s="4"/>
      <c r="F287" s="4">
        <f t="shared" si="95"/>
        <v>0</v>
      </c>
      <c r="G287" s="4"/>
      <c r="H287" s="4">
        <f t="shared" si="96"/>
        <v>0</v>
      </c>
      <c r="I287" s="4">
        <f t="shared" si="97"/>
        <v>0</v>
      </c>
    </row>
    <row r="288" spans="1:9">
      <c r="A288" s="3">
        <v>244</v>
      </c>
      <c r="B288" s="2" t="s">
        <v>183</v>
      </c>
      <c r="C288" s="3" t="s">
        <v>29</v>
      </c>
      <c r="D288" s="4">
        <v>320</v>
      </c>
      <c r="E288" s="4"/>
      <c r="F288" s="4">
        <f t="shared" si="95"/>
        <v>0</v>
      </c>
      <c r="G288" s="4"/>
      <c r="H288" s="4">
        <f t="shared" si="96"/>
        <v>0</v>
      </c>
      <c r="I288" s="4">
        <f t="shared" si="97"/>
        <v>0</v>
      </c>
    </row>
    <row r="289" spans="1:9">
      <c r="A289" s="3">
        <v>245</v>
      </c>
      <c r="B289" s="2" t="s">
        <v>184</v>
      </c>
      <c r="C289" s="3" t="s">
        <v>29</v>
      </c>
      <c r="D289" s="4">
        <v>63</v>
      </c>
      <c r="E289" s="4"/>
      <c r="F289" s="4">
        <f t="shared" si="95"/>
        <v>0</v>
      </c>
      <c r="G289" s="4"/>
      <c r="H289" s="4">
        <f t="shared" si="96"/>
        <v>0</v>
      </c>
      <c r="I289" s="4">
        <f t="shared" si="97"/>
        <v>0</v>
      </c>
    </row>
    <row r="290" spans="1:9">
      <c r="A290" s="3">
        <v>246</v>
      </c>
      <c r="B290" s="2" t="s">
        <v>185</v>
      </c>
      <c r="C290" s="3" t="s">
        <v>29</v>
      </c>
      <c r="D290" s="4">
        <v>18</v>
      </c>
      <c r="E290" s="4"/>
      <c r="F290" s="4">
        <f t="shared" si="95"/>
        <v>0</v>
      </c>
      <c r="G290" s="4"/>
      <c r="H290" s="4">
        <f t="shared" si="96"/>
        <v>0</v>
      </c>
      <c r="I290" s="4">
        <f t="shared" si="97"/>
        <v>0</v>
      </c>
    </row>
    <row r="291" spans="1:9">
      <c r="A291" s="3">
        <v>247</v>
      </c>
      <c r="B291" s="2" t="s">
        <v>186</v>
      </c>
      <c r="C291" s="3" t="s">
        <v>29</v>
      </c>
      <c r="D291" s="4">
        <v>33</v>
      </c>
      <c r="E291" s="4"/>
      <c r="F291" s="4">
        <f t="shared" si="95"/>
        <v>0</v>
      </c>
      <c r="G291" s="4"/>
      <c r="H291" s="4">
        <f t="shared" si="96"/>
        <v>0</v>
      </c>
      <c r="I291" s="4">
        <f t="shared" si="97"/>
        <v>0</v>
      </c>
    </row>
    <row r="292" spans="1:9">
      <c r="A292" s="3">
        <v>248</v>
      </c>
      <c r="B292" s="2" t="s">
        <v>187</v>
      </c>
      <c r="C292" s="3" t="s">
        <v>29</v>
      </c>
      <c r="D292" s="4">
        <v>85</v>
      </c>
      <c r="E292" s="4"/>
      <c r="F292" s="4">
        <f t="shared" si="95"/>
        <v>0</v>
      </c>
      <c r="G292" s="4"/>
      <c r="H292" s="4">
        <f t="shared" si="96"/>
        <v>0</v>
      </c>
      <c r="I292" s="4">
        <f t="shared" si="97"/>
        <v>0</v>
      </c>
    </row>
    <row r="293" spans="1:9">
      <c r="A293" s="3">
        <v>249</v>
      </c>
      <c r="B293" s="2" t="s">
        <v>188</v>
      </c>
      <c r="C293" s="3" t="s">
        <v>29</v>
      </c>
      <c r="D293" s="4">
        <v>12</v>
      </c>
      <c r="E293" s="4"/>
      <c r="F293" s="4">
        <f t="shared" si="95"/>
        <v>0</v>
      </c>
      <c r="G293" s="4"/>
      <c r="H293" s="4">
        <f t="shared" si="96"/>
        <v>0</v>
      </c>
      <c r="I293" s="4">
        <f t="shared" si="97"/>
        <v>0</v>
      </c>
    </row>
    <row r="294" spans="1:9">
      <c r="A294" s="3">
        <v>250</v>
      </c>
      <c r="B294" s="2" t="s">
        <v>189</v>
      </c>
      <c r="C294" s="3" t="s">
        <v>29</v>
      </c>
      <c r="D294" s="4">
        <v>46</v>
      </c>
      <c r="E294" s="4"/>
      <c r="F294" s="4">
        <f t="shared" si="95"/>
        <v>0</v>
      </c>
      <c r="G294" s="4"/>
      <c r="H294" s="4">
        <f t="shared" si="96"/>
        <v>0</v>
      </c>
      <c r="I294" s="4">
        <f t="shared" si="97"/>
        <v>0</v>
      </c>
    </row>
    <row r="295" spans="1:9">
      <c r="A295" s="3">
        <v>251</v>
      </c>
      <c r="B295" s="2" t="s">
        <v>190</v>
      </c>
      <c r="C295" s="3" t="s">
        <v>29</v>
      </c>
      <c r="D295" s="4">
        <v>15</v>
      </c>
      <c r="E295" s="4"/>
      <c r="F295" s="4">
        <f t="shared" si="95"/>
        <v>0</v>
      </c>
      <c r="G295" s="4"/>
      <c r="H295" s="4">
        <f t="shared" si="96"/>
        <v>0</v>
      </c>
      <c r="I295" s="4">
        <f t="shared" si="97"/>
        <v>0</v>
      </c>
    </row>
    <row r="296" spans="1:9">
      <c r="A296" s="3">
        <v>252</v>
      </c>
      <c r="B296" s="2" t="s">
        <v>191</v>
      </c>
      <c r="C296" s="3" t="s">
        <v>29</v>
      </c>
      <c r="D296" s="4">
        <v>46</v>
      </c>
      <c r="E296" s="4"/>
      <c r="F296" s="4">
        <f t="shared" si="95"/>
        <v>0</v>
      </c>
      <c r="G296" s="4"/>
      <c r="H296" s="4">
        <f t="shared" si="96"/>
        <v>0</v>
      </c>
      <c r="I296" s="4">
        <f t="shared" si="97"/>
        <v>0</v>
      </c>
    </row>
    <row r="297" spans="1:9">
      <c r="A297" s="3">
        <v>253</v>
      </c>
      <c r="B297" s="2" t="s">
        <v>192</v>
      </c>
      <c r="C297" s="3" t="s">
        <v>29</v>
      </c>
      <c r="D297" s="4">
        <v>11</v>
      </c>
      <c r="E297" s="4"/>
      <c r="F297" s="4">
        <f t="shared" si="95"/>
        <v>0</v>
      </c>
      <c r="G297" s="4"/>
      <c r="H297" s="4">
        <f t="shared" si="96"/>
        <v>0</v>
      </c>
      <c r="I297" s="4">
        <f t="shared" si="97"/>
        <v>0</v>
      </c>
    </row>
    <row r="298" spans="1:9">
      <c r="A298" s="3">
        <v>254</v>
      </c>
      <c r="B298" s="2" t="s">
        <v>193</v>
      </c>
      <c r="C298" s="3" t="s">
        <v>29</v>
      </c>
      <c r="D298" s="4">
        <v>8</v>
      </c>
      <c r="E298" s="4"/>
      <c r="F298" s="4">
        <f t="shared" si="95"/>
        <v>0</v>
      </c>
      <c r="G298" s="4"/>
      <c r="H298" s="4">
        <f t="shared" si="96"/>
        <v>0</v>
      </c>
      <c r="I298" s="4">
        <f t="shared" si="97"/>
        <v>0</v>
      </c>
    </row>
    <row r="299" spans="1:9">
      <c r="A299" s="3">
        <v>255</v>
      </c>
      <c r="B299" s="2" t="s">
        <v>194</v>
      </c>
      <c r="C299" s="3" t="s">
        <v>29</v>
      </c>
      <c r="D299" s="4">
        <v>8</v>
      </c>
      <c r="E299" s="4"/>
      <c r="F299" s="4">
        <f t="shared" si="95"/>
        <v>0</v>
      </c>
      <c r="G299" s="4"/>
      <c r="H299" s="4">
        <f t="shared" si="96"/>
        <v>0</v>
      </c>
      <c r="I299" s="4">
        <f t="shared" si="97"/>
        <v>0</v>
      </c>
    </row>
    <row r="300" spans="1:9">
      <c r="A300" s="3">
        <v>256</v>
      </c>
      <c r="B300" s="2" t="s">
        <v>195</v>
      </c>
      <c r="C300" s="3" t="s">
        <v>196</v>
      </c>
      <c r="D300" s="4">
        <v>601</v>
      </c>
      <c r="E300" s="4"/>
      <c r="F300" s="4">
        <f t="shared" si="95"/>
        <v>0</v>
      </c>
      <c r="G300" s="4"/>
      <c r="H300" s="4">
        <f t="shared" si="96"/>
        <v>0</v>
      </c>
      <c r="I300" s="4">
        <f t="shared" si="97"/>
        <v>0</v>
      </c>
    </row>
    <row r="301" spans="1:9">
      <c r="A301" s="3">
        <v>257</v>
      </c>
      <c r="B301" s="2" t="s">
        <v>197</v>
      </c>
      <c r="C301" s="3" t="s">
        <v>196</v>
      </c>
      <c r="D301" s="4">
        <v>2989</v>
      </c>
      <c r="E301" s="4"/>
      <c r="F301" s="4">
        <f t="shared" si="95"/>
        <v>0</v>
      </c>
      <c r="G301" s="4"/>
      <c r="H301" s="4">
        <f t="shared" si="96"/>
        <v>0</v>
      </c>
      <c r="I301" s="4">
        <f t="shared" si="97"/>
        <v>0</v>
      </c>
    </row>
    <row r="302" spans="1:9">
      <c r="A302" s="3">
        <v>258</v>
      </c>
      <c r="B302" s="2" t="s">
        <v>198</v>
      </c>
      <c r="C302" s="3" t="s">
        <v>199</v>
      </c>
      <c r="D302" s="4">
        <v>1</v>
      </c>
      <c r="E302" s="4"/>
      <c r="F302" s="4">
        <f t="shared" si="95"/>
        <v>0</v>
      </c>
      <c r="G302" s="4"/>
      <c r="H302" s="4">
        <f t="shared" si="96"/>
        <v>0</v>
      </c>
      <c r="I302" s="4">
        <f t="shared" si="97"/>
        <v>0</v>
      </c>
    </row>
    <row r="303" spans="1:9">
      <c r="A303" s="3">
        <v>259</v>
      </c>
      <c r="B303" s="2" t="s">
        <v>200</v>
      </c>
      <c r="C303" s="3" t="s">
        <v>199</v>
      </c>
      <c r="D303" s="4">
        <v>1</v>
      </c>
      <c r="E303" s="4"/>
      <c r="F303" s="4">
        <f t="shared" si="95"/>
        <v>0</v>
      </c>
      <c r="G303" s="4"/>
      <c r="H303" s="4">
        <f t="shared" si="96"/>
        <v>0</v>
      </c>
      <c r="I303" s="4">
        <f t="shared" si="97"/>
        <v>0</v>
      </c>
    </row>
    <row r="304" spans="1:9">
      <c r="A304" s="6"/>
      <c r="B304" s="16" t="s">
        <v>406</v>
      </c>
      <c r="C304" s="3"/>
      <c r="D304" s="4"/>
      <c r="E304" s="4"/>
      <c r="F304" s="17">
        <f>SUM(F193:F303)</f>
        <v>0</v>
      </c>
      <c r="G304" s="4"/>
      <c r="H304" s="17">
        <f>SUM(H193:H303)</f>
        <v>0</v>
      </c>
      <c r="I304" s="17">
        <f>SUM(I193:I303)</f>
        <v>0</v>
      </c>
    </row>
    <row r="305" spans="1:9">
      <c r="A305" s="27" t="s">
        <v>407</v>
      </c>
      <c r="B305" s="27"/>
      <c r="C305" s="27"/>
      <c r="D305" s="27"/>
      <c r="E305" s="27"/>
      <c r="F305" s="27"/>
      <c r="G305" s="27"/>
      <c r="H305" s="27"/>
      <c r="I305" s="27"/>
    </row>
    <row r="306" spans="1:9">
      <c r="A306" s="3">
        <v>260</v>
      </c>
      <c r="B306" s="2" t="s">
        <v>523</v>
      </c>
      <c r="C306" s="3" t="s">
        <v>199</v>
      </c>
      <c r="D306" s="4">
        <v>1</v>
      </c>
      <c r="E306" s="4"/>
      <c r="F306" s="4">
        <f t="shared" ref="F306" si="101">D306*E306</f>
        <v>0</v>
      </c>
      <c r="G306" s="4"/>
      <c r="H306" s="4">
        <f t="shared" ref="H306" si="102">D306*G306</f>
        <v>0</v>
      </c>
      <c r="I306" s="4">
        <f t="shared" ref="I306" si="103">F306+H306</f>
        <v>0</v>
      </c>
    </row>
    <row r="307" spans="1:9">
      <c r="A307" s="3">
        <v>261</v>
      </c>
      <c r="B307" s="2" t="s">
        <v>524</v>
      </c>
      <c r="C307" s="3" t="s">
        <v>1</v>
      </c>
      <c r="D307" s="4">
        <v>5</v>
      </c>
      <c r="E307" s="4"/>
      <c r="F307" s="4">
        <f t="shared" ref="F307" si="104">D307*E307</f>
        <v>0</v>
      </c>
      <c r="G307" s="4"/>
      <c r="H307" s="4">
        <f t="shared" ref="H307" si="105">D307*G307</f>
        <v>0</v>
      </c>
      <c r="I307" s="4">
        <f t="shared" ref="I307" si="106">F307+H307</f>
        <v>0</v>
      </c>
    </row>
    <row r="308" spans="1:9">
      <c r="A308" s="3">
        <v>262</v>
      </c>
      <c r="B308" s="2" t="s">
        <v>201</v>
      </c>
      <c r="C308" s="3" t="s">
        <v>29</v>
      </c>
      <c r="D308" s="4">
        <v>610</v>
      </c>
      <c r="E308" s="4"/>
      <c r="F308" s="4">
        <f t="shared" ref="F308:F341" si="107">D308*E308</f>
        <v>0</v>
      </c>
      <c r="G308" s="4"/>
      <c r="H308" s="4">
        <f t="shared" ref="H308:H341" si="108">D308*G308</f>
        <v>0</v>
      </c>
      <c r="I308" s="4">
        <f t="shared" si="97"/>
        <v>0</v>
      </c>
    </row>
    <row r="309" spans="1:9">
      <c r="A309" s="3">
        <v>263</v>
      </c>
      <c r="B309" s="2" t="s">
        <v>202</v>
      </c>
      <c r="C309" s="3" t="s">
        <v>29</v>
      </c>
      <c r="D309" s="4">
        <v>346</v>
      </c>
      <c r="E309" s="4"/>
      <c r="F309" s="4">
        <f t="shared" si="107"/>
        <v>0</v>
      </c>
      <c r="G309" s="4"/>
      <c r="H309" s="4">
        <f t="shared" si="108"/>
        <v>0</v>
      </c>
      <c r="I309" s="4">
        <f t="shared" si="97"/>
        <v>0</v>
      </c>
    </row>
    <row r="310" spans="1:9">
      <c r="A310" s="3">
        <v>264</v>
      </c>
      <c r="B310" s="2" t="s">
        <v>203</v>
      </c>
      <c r="C310" s="3" t="s">
        <v>29</v>
      </c>
      <c r="D310" s="4">
        <v>1588</v>
      </c>
      <c r="E310" s="4"/>
      <c r="F310" s="4">
        <f t="shared" si="107"/>
        <v>0</v>
      </c>
      <c r="G310" s="4"/>
      <c r="H310" s="4">
        <f t="shared" si="108"/>
        <v>0</v>
      </c>
      <c r="I310" s="4">
        <f t="shared" si="97"/>
        <v>0</v>
      </c>
    </row>
    <row r="311" spans="1:9">
      <c r="A311" s="3">
        <v>265</v>
      </c>
      <c r="B311" s="2" t="s">
        <v>204</v>
      </c>
      <c r="C311" s="3" t="s">
        <v>29</v>
      </c>
      <c r="D311" s="4">
        <v>712</v>
      </c>
      <c r="E311" s="4"/>
      <c r="F311" s="4">
        <f t="shared" si="107"/>
        <v>0</v>
      </c>
      <c r="G311" s="4"/>
      <c r="H311" s="4">
        <f t="shared" si="108"/>
        <v>0</v>
      </c>
      <c r="I311" s="4">
        <f t="shared" si="97"/>
        <v>0</v>
      </c>
    </row>
    <row r="312" spans="1:9">
      <c r="A312" s="3">
        <v>266</v>
      </c>
      <c r="B312" s="2" t="s">
        <v>205</v>
      </c>
      <c r="C312" s="3" t="s">
        <v>29</v>
      </c>
      <c r="D312" s="4">
        <v>160</v>
      </c>
      <c r="E312" s="4"/>
      <c r="F312" s="4">
        <f t="shared" si="107"/>
        <v>0</v>
      </c>
      <c r="G312" s="4"/>
      <c r="H312" s="4">
        <f t="shared" si="108"/>
        <v>0</v>
      </c>
      <c r="I312" s="4">
        <f t="shared" si="97"/>
        <v>0</v>
      </c>
    </row>
    <row r="313" spans="1:9">
      <c r="A313" s="3">
        <v>267</v>
      </c>
      <c r="B313" s="2" t="s">
        <v>206</v>
      </c>
      <c r="C313" s="3" t="s">
        <v>29</v>
      </c>
      <c r="D313" s="4">
        <v>436</v>
      </c>
      <c r="E313" s="4"/>
      <c r="F313" s="4">
        <f t="shared" si="107"/>
        <v>0</v>
      </c>
      <c r="G313" s="4"/>
      <c r="H313" s="4">
        <f t="shared" si="108"/>
        <v>0</v>
      </c>
      <c r="I313" s="4">
        <f t="shared" si="97"/>
        <v>0</v>
      </c>
    </row>
    <row r="314" spans="1:9">
      <c r="A314" s="3">
        <v>268</v>
      </c>
      <c r="B314" s="2" t="s">
        <v>207</v>
      </c>
      <c r="C314" s="3" t="s">
        <v>1</v>
      </c>
      <c r="D314" s="4">
        <v>101</v>
      </c>
      <c r="E314" s="4"/>
      <c r="F314" s="4">
        <f t="shared" si="107"/>
        <v>0</v>
      </c>
      <c r="G314" s="4"/>
      <c r="H314" s="4">
        <f t="shared" si="108"/>
        <v>0</v>
      </c>
      <c r="I314" s="4">
        <f t="shared" si="97"/>
        <v>0</v>
      </c>
    </row>
    <row r="315" spans="1:9">
      <c r="A315" s="3">
        <v>269</v>
      </c>
      <c r="B315" s="2" t="s">
        <v>208</v>
      </c>
      <c r="C315" s="3" t="s">
        <v>1</v>
      </c>
      <c r="D315" s="4">
        <v>404</v>
      </c>
      <c r="E315" s="4"/>
      <c r="F315" s="4">
        <f t="shared" si="107"/>
        <v>0</v>
      </c>
      <c r="G315" s="4"/>
      <c r="H315" s="4">
        <f t="shared" si="108"/>
        <v>0</v>
      </c>
      <c r="I315" s="4">
        <f t="shared" si="97"/>
        <v>0</v>
      </c>
    </row>
    <row r="316" spans="1:9">
      <c r="A316" s="3">
        <v>270</v>
      </c>
      <c r="B316" s="2" t="s">
        <v>209</v>
      </c>
      <c r="C316" s="3" t="s">
        <v>1</v>
      </c>
      <c r="D316" s="4">
        <v>101</v>
      </c>
      <c r="E316" s="4"/>
      <c r="F316" s="4">
        <f t="shared" si="107"/>
        <v>0</v>
      </c>
      <c r="G316" s="4"/>
      <c r="H316" s="4">
        <f t="shared" si="108"/>
        <v>0</v>
      </c>
      <c r="I316" s="4">
        <f t="shared" si="97"/>
        <v>0</v>
      </c>
    </row>
    <row r="317" spans="1:9">
      <c r="A317" s="3">
        <v>271</v>
      </c>
      <c r="B317" s="2" t="s">
        <v>210</v>
      </c>
      <c r="C317" s="3" t="s">
        <v>1</v>
      </c>
      <c r="D317" s="4">
        <v>101</v>
      </c>
      <c r="E317" s="4"/>
      <c r="F317" s="4">
        <f t="shared" si="107"/>
        <v>0</v>
      </c>
      <c r="G317" s="4"/>
      <c r="H317" s="4">
        <f t="shared" si="108"/>
        <v>0</v>
      </c>
      <c r="I317" s="4">
        <f t="shared" si="97"/>
        <v>0</v>
      </c>
    </row>
    <row r="318" spans="1:9">
      <c r="A318" s="3">
        <v>272</v>
      </c>
      <c r="B318" s="2" t="s">
        <v>211</v>
      </c>
      <c r="C318" s="3" t="s">
        <v>1</v>
      </c>
      <c r="D318" s="4">
        <v>303</v>
      </c>
      <c r="E318" s="4"/>
      <c r="F318" s="4">
        <f t="shared" si="107"/>
        <v>0</v>
      </c>
      <c r="G318" s="4"/>
      <c r="H318" s="4">
        <f t="shared" si="108"/>
        <v>0</v>
      </c>
      <c r="I318" s="4">
        <f t="shared" si="97"/>
        <v>0</v>
      </c>
    </row>
    <row r="319" spans="1:9" ht="25.5">
      <c r="A319" s="3">
        <v>273</v>
      </c>
      <c r="B319" s="2" t="s">
        <v>212</v>
      </c>
      <c r="C319" s="3" t="s">
        <v>1</v>
      </c>
      <c r="D319" s="4">
        <v>22</v>
      </c>
      <c r="E319" s="4"/>
      <c r="F319" s="4">
        <f t="shared" si="107"/>
        <v>0</v>
      </c>
      <c r="G319" s="4"/>
      <c r="H319" s="4">
        <f t="shared" si="108"/>
        <v>0</v>
      </c>
      <c r="I319" s="4">
        <f t="shared" si="97"/>
        <v>0</v>
      </c>
    </row>
    <row r="320" spans="1:9">
      <c r="A320" s="3">
        <v>274</v>
      </c>
      <c r="B320" s="2" t="s">
        <v>213</v>
      </c>
      <c r="C320" s="3" t="s">
        <v>1</v>
      </c>
      <c r="D320" s="4">
        <v>188</v>
      </c>
      <c r="E320" s="4"/>
      <c r="F320" s="4">
        <f t="shared" si="107"/>
        <v>0</v>
      </c>
      <c r="G320" s="4"/>
      <c r="H320" s="4">
        <f t="shared" si="108"/>
        <v>0</v>
      </c>
      <c r="I320" s="4">
        <f t="shared" si="97"/>
        <v>0</v>
      </c>
    </row>
    <row r="321" spans="1:9">
      <c r="A321" s="3">
        <v>275</v>
      </c>
      <c r="B321" s="2" t="s">
        <v>214</v>
      </c>
      <c r="C321" s="3" t="s">
        <v>1</v>
      </c>
      <c r="D321" s="4">
        <v>48</v>
      </c>
      <c r="E321" s="4"/>
      <c r="F321" s="4">
        <f t="shared" si="107"/>
        <v>0</v>
      </c>
      <c r="G321" s="4"/>
      <c r="H321" s="4">
        <f t="shared" si="108"/>
        <v>0</v>
      </c>
      <c r="I321" s="4">
        <f t="shared" si="97"/>
        <v>0</v>
      </c>
    </row>
    <row r="322" spans="1:9">
      <c r="A322" s="3">
        <v>276</v>
      </c>
      <c r="B322" s="2" t="s">
        <v>215</v>
      </c>
      <c r="C322" s="3" t="s">
        <v>1</v>
      </c>
      <c r="D322" s="4">
        <v>136</v>
      </c>
      <c r="E322" s="4"/>
      <c r="F322" s="4">
        <f t="shared" si="107"/>
        <v>0</v>
      </c>
      <c r="G322" s="4"/>
      <c r="H322" s="4">
        <f t="shared" si="108"/>
        <v>0</v>
      </c>
      <c r="I322" s="4">
        <f t="shared" si="97"/>
        <v>0</v>
      </c>
    </row>
    <row r="323" spans="1:9">
      <c r="A323" s="3">
        <v>277</v>
      </c>
      <c r="B323" s="2" t="s">
        <v>216</v>
      </c>
      <c r="C323" s="3" t="s">
        <v>1</v>
      </c>
      <c r="D323" s="4">
        <v>108</v>
      </c>
      <c r="E323" s="4"/>
      <c r="F323" s="4">
        <f t="shared" si="107"/>
        <v>0</v>
      </c>
      <c r="G323" s="4"/>
      <c r="H323" s="4">
        <f t="shared" si="108"/>
        <v>0</v>
      </c>
      <c r="I323" s="4">
        <f t="shared" si="97"/>
        <v>0</v>
      </c>
    </row>
    <row r="324" spans="1:9">
      <c r="A324" s="3">
        <v>278</v>
      </c>
      <c r="B324" s="2" t="s">
        <v>217</v>
      </c>
      <c r="C324" s="3" t="s">
        <v>1</v>
      </c>
      <c r="D324" s="4">
        <v>175</v>
      </c>
      <c r="E324" s="4"/>
      <c r="F324" s="4">
        <f t="shared" si="107"/>
        <v>0</v>
      </c>
      <c r="G324" s="4"/>
      <c r="H324" s="4">
        <f t="shared" si="108"/>
        <v>0</v>
      </c>
      <c r="I324" s="4">
        <f t="shared" ref="I324:I341" si="109">F324+H324</f>
        <v>0</v>
      </c>
    </row>
    <row r="325" spans="1:9">
      <c r="A325" s="3">
        <v>279</v>
      </c>
      <c r="B325" s="2" t="s">
        <v>218</v>
      </c>
      <c r="C325" s="3" t="s">
        <v>1</v>
      </c>
      <c r="D325" s="4">
        <v>283</v>
      </c>
      <c r="E325" s="4"/>
      <c r="F325" s="4">
        <f t="shared" si="107"/>
        <v>0</v>
      </c>
      <c r="G325" s="4"/>
      <c r="H325" s="4">
        <f t="shared" si="108"/>
        <v>0</v>
      </c>
      <c r="I325" s="4">
        <f t="shared" si="109"/>
        <v>0</v>
      </c>
    </row>
    <row r="326" spans="1:9">
      <c r="A326" s="3">
        <v>280</v>
      </c>
      <c r="B326" s="2" t="s">
        <v>219</v>
      </c>
      <c r="C326" s="3" t="s">
        <v>1</v>
      </c>
      <c r="D326" s="4">
        <v>14</v>
      </c>
      <c r="E326" s="4"/>
      <c r="F326" s="4">
        <f t="shared" si="107"/>
        <v>0</v>
      </c>
      <c r="G326" s="4"/>
      <c r="H326" s="4">
        <f t="shared" si="108"/>
        <v>0</v>
      </c>
      <c r="I326" s="4">
        <f t="shared" si="109"/>
        <v>0</v>
      </c>
    </row>
    <row r="327" spans="1:9">
      <c r="A327" s="3">
        <v>281</v>
      </c>
      <c r="B327" s="2" t="s">
        <v>220</v>
      </c>
      <c r="C327" s="3" t="s">
        <v>1</v>
      </c>
      <c r="D327" s="4">
        <v>113</v>
      </c>
      <c r="E327" s="4"/>
      <c r="F327" s="4">
        <f t="shared" si="107"/>
        <v>0</v>
      </c>
      <c r="G327" s="4"/>
      <c r="H327" s="4">
        <f t="shared" si="108"/>
        <v>0</v>
      </c>
      <c r="I327" s="4">
        <f t="shared" si="109"/>
        <v>0</v>
      </c>
    </row>
    <row r="328" spans="1:9">
      <c r="A328" s="3">
        <v>282</v>
      </c>
      <c r="B328" s="2" t="s">
        <v>221</v>
      </c>
      <c r="C328" s="3" t="s">
        <v>1</v>
      </c>
      <c r="D328" s="4">
        <v>7</v>
      </c>
      <c r="E328" s="4"/>
      <c r="F328" s="4">
        <f t="shared" si="107"/>
        <v>0</v>
      </c>
      <c r="G328" s="4"/>
      <c r="H328" s="4">
        <f t="shared" si="108"/>
        <v>0</v>
      </c>
      <c r="I328" s="4">
        <f t="shared" si="109"/>
        <v>0</v>
      </c>
    </row>
    <row r="329" spans="1:9">
      <c r="A329" s="3">
        <v>283</v>
      </c>
      <c r="B329" s="2" t="s">
        <v>222</v>
      </c>
      <c r="C329" s="3" t="s">
        <v>29</v>
      </c>
      <c r="D329" s="4">
        <v>750</v>
      </c>
      <c r="E329" s="4"/>
      <c r="F329" s="4">
        <f t="shared" si="107"/>
        <v>0</v>
      </c>
      <c r="G329" s="4"/>
      <c r="H329" s="4">
        <f t="shared" si="108"/>
        <v>0</v>
      </c>
      <c r="I329" s="4">
        <f t="shared" si="109"/>
        <v>0</v>
      </c>
    </row>
    <row r="330" spans="1:9">
      <c r="A330" s="3">
        <v>284</v>
      </c>
      <c r="B330" s="2" t="s">
        <v>223</v>
      </c>
      <c r="C330" s="3" t="s">
        <v>196</v>
      </c>
      <c r="D330" s="4">
        <v>2989</v>
      </c>
      <c r="E330" s="4"/>
      <c r="F330" s="4">
        <f t="shared" si="107"/>
        <v>0</v>
      </c>
      <c r="G330" s="4"/>
      <c r="H330" s="4">
        <f t="shared" si="108"/>
        <v>0</v>
      </c>
      <c r="I330" s="4">
        <f t="shared" si="109"/>
        <v>0</v>
      </c>
    </row>
    <row r="331" spans="1:9">
      <c r="A331" s="3">
        <v>285</v>
      </c>
      <c r="B331" s="2" t="s">
        <v>224</v>
      </c>
      <c r="C331" s="3" t="s">
        <v>196</v>
      </c>
      <c r="D331" s="4">
        <v>2989</v>
      </c>
      <c r="E331" s="4"/>
      <c r="F331" s="4">
        <f t="shared" si="107"/>
        <v>0</v>
      </c>
      <c r="G331" s="4"/>
      <c r="H331" s="4">
        <f t="shared" si="108"/>
        <v>0</v>
      </c>
      <c r="I331" s="4">
        <f t="shared" si="109"/>
        <v>0</v>
      </c>
    </row>
    <row r="332" spans="1:9">
      <c r="A332" s="3">
        <v>286</v>
      </c>
      <c r="B332" s="2" t="s">
        <v>225</v>
      </c>
      <c r="C332" s="3" t="s">
        <v>1</v>
      </c>
      <c r="D332" s="4">
        <v>12</v>
      </c>
      <c r="E332" s="4"/>
      <c r="F332" s="4">
        <f t="shared" si="107"/>
        <v>0</v>
      </c>
      <c r="G332" s="4"/>
      <c r="H332" s="4">
        <f t="shared" si="108"/>
        <v>0</v>
      </c>
      <c r="I332" s="4">
        <f t="shared" si="109"/>
        <v>0</v>
      </c>
    </row>
    <row r="333" spans="1:9">
      <c r="A333" s="3">
        <v>287</v>
      </c>
      <c r="B333" s="2" t="s">
        <v>226</v>
      </c>
      <c r="C333" s="3" t="s">
        <v>1</v>
      </c>
      <c r="D333" s="4">
        <v>113</v>
      </c>
      <c r="E333" s="4"/>
      <c r="F333" s="4">
        <f t="shared" si="107"/>
        <v>0</v>
      </c>
      <c r="G333" s="4"/>
      <c r="H333" s="4">
        <f t="shared" si="108"/>
        <v>0</v>
      </c>
      <c r="I333" s="4">
        <f t="shared" si="109"/>
        <v>0</v>
      </c>
    </row>
    <row r="334" spans="1:9">
      <c r="A334" s="3">
        <v>288</v>
      </c>
      <c r="B334" s="2" t="s">
        <v>227</v>
      </c>
      <c r="C334" s="3" t="s">
        <v>29</v>
      </c>
      <c r="D334" s="4">
        <v>2500</v>
      </c>
      <c r="E334" s="4"/>
      <c r="F334" s="4">
        <f t="shared" si="107"/>
        <v>0</v>
      </c>
      <c r="G334" s="4"/>
      <c r="H334" s="4">
        <f t="shared" si="108"/>
        <v>0</v>
      </c>
      <c r="I334" s="4">
        <f t="shared" si="109"/>
        <v>0</v>
      </c>
    </row>
    <row r="335" spans="1:9">
      <c r="A335" s="3">
        <v>289</v>
      </c>
      <c r="B335" s="2" t="s">
        <v>228</v>
      </c>
      <c r="C335" s="3" t="s">
        <v>1</v>
      </c>
      <c r="D335" s="4">
        <v>47</v>
      </c>
      <c r="E335" s="4"/>
      <c r="F335" s="4">
        <f t="shared" si="107"/>
        <v>0</v>
      </c>
      <c r="G335" s="4"/>
      <c r="H335" s="4">
        <f t="shared" si="108"/>
        <v>0</v>
      </c>
      <c r="I335" s="4">
        <f t="shared" si="109"/>
        <v>0</v>
      </c>
    </row>
    <row r="336" spans="1:9">
      <c r="A336" s="3">
        <v>290</v>
      </c>
      <c r="B336" s="2" t="s">
        <v>229</v>
      </c>
      <c r="C336" s="3" t="s">
        <v>1</v>
      </c>
      <c r="D336" s="4">
        <v>54</v>
      </c>
      <c r="E336" s="4"/>
      <c r="F336" s="4">
        <f t="shared" ref="F336" si="110">D336*E336</f>
        <v>0</v>
      </c>
      <c r="G336" s="4"/>
      <c r="H336" s="4">
        <f t="shared" ref="H336" si="111">D336*G336</f>
        <v>0</v>
      </c>
      <c r="I336" s="4">
        <f t="shared" ref="I336" si="112">F336+H336</f>
        <v>0</v>
      </c>
    </row>
    <row r="337" spans="1:9" ht="25.5">
      <c r="A337" s="3">
        <v>291</v>
      </c>
      <c r="B337" s="2" t="s">
        <v>525</v>
      </c>
      <c r="C337" s="3" t="s">
        <v>1</v>
      </c>
      <c r="D337" s="4">
        <v>5</v>
      </c>
      <c r="E337" s="4"/>
      <c r="F337" s="4">
        <f t="shared" si="107"/>
        <v>0</v>
      </c>
      <c r="G337" s="4"/>
      <c r="H337" s="4">
        <f t="shared" si="108"/>
        <v>0</v>
      </c>
      <c r="I337" s="4">
        <f t="shared" si="109"/>
        <v>0</v>
      </c>
    </row>
    <row r="338" spans="1:9">
      <c r="A338" s="3">
        <v>292</v>
      </c>
      <c r="B338" s="2" t="s">
        <v>230</v>
      </c>
      <c r="C338" s="3" t="s">
        <v>1</v>
      </c>
      <c r="D338" s="4">
        <v>12</v>
      </c>
      <c r="E338" s="4"/>
      <c r="F338" s="4">
        <f t="shared" si="107"/>
        <v>0</v>
      </c>
      <c r="G338" s="4"/>
      <c r="H338" s="4">
        <f t="shared" si="108"/>
        <v>0</v>
      </c>
      <c r="I338" s="4">
        <f t="shared" si="109"/>
        <v>0</v>
      </c>
    </row>
    <row r="339" spans="1:9" ht="25.5">
      <c r="A339" s="3">
        <v>293</v>
      </c>
      <c r="B339" s="2" t="s">
        <v>231</v>
      </c>
      <c r="C339" s="3" t="s">
        <v>1</v>
      </c>
      <c r="D339" s="4">
        <v>5</v>
      </c>
      <c r="E339" s="4"/>
      <c r="F339" s="4">
        <f t="shared" si="107"/>
        <v>0</v>
      </c>
      <c r="G339" s="4"/>
      <c r="H339" s="4">
        <f t="shared" si="108"/>
        <v>0</v>
      </c>
      <c r="I339" s="4">
        <f t="shared" si="109"/>
        <v>0</v>
      </c>
    </row>
    <row r="340" spans="1:9">
      <c r="A340" s="3">
        <v>294</v>
      </c>
      <c r="B340" s="2" t="s">
        <v>232</v>
      </c>
      <c r="C340" s="3" t="s">
        <v>1</v>
      </c>
      <c r="D340" s="4">
        <v>1</v>
      </c>
      <c r="E340" s="4"/>
      <c r="F340" s="4">
        <f t="shared" si="107"/>
        <v>0</v>
      </c>
      <c r="G340" s="4"/>
      <c r="H340" s="4">
        <f t="shared" si="108"/>
        <v>0</v>
      </c>
      <c r="I340" s="4">
        <f t="shared" si="109"/>
        <v>0</v>
      </c>
    </row>
    <row r="341" spans="1:9" ht="25.5">
      <c r="A341" s="3">
        <v>295</v>
      </c>
      <c r="B341" s="2" t="s">
        <v>233</v>
      </c>
      <c r="C341" s="3" t="s">
        <v>1</v>
      </c>
      <c r="D341" s="4">
        <v>1</v>
      </c>
      <c r="E341" s="4"/>
      <c r="F341" s="4">
        <f t="shared" si="107"/>
        <v>0</v>
      </c>
      <c r="G341" s="4"/>
      <c r="H341" s="4">
        <f t="shared" si="108"/>
        <v>0</v>
      </c>
      <c r="I341" s="4">
        <f t="shared" si="109"/>
        <v>0</v>
      </c>
    </row>
    <row r="342" spans="1:9">
      <c r="A342" s="6"/>
      <c r="B342" s="16" t="s">
        <v>408</v>
      </c>
      <c r="C342" s="3"/>
      <c r="D342" s="4"/>
      <c r="E342" s="4"/>
      <c r="F342" s="17">
        <f>SUM(F306:F341)</f>
        <v>0</v>
      </c>
      <c r="G342" s="4"/>
      <c r="H342" s="17">
        <f>SUM(H306:H341)</f>
        <v>0</v>
      </c>
      <c r="I342" s="17">
        <f>SUM(I306:I341)</f>
        <v>0</v>
      </c>
    </row>
    <row r="343" spans="1:9">
      <c r="A343" s="6"/>
      <c r="B343" s="16" t="s">
        <v>411</v>
      </c>
      <c r="C343" s="3"/>
      <c r="D343" s="4"/>
      <c r="E343" s="4"/>
      <c r="F343" s="17">
        <f>F342+F304</f>
        <v>0</v>
      </c>
      <c r="G343" s="4"/>
      <c r="H343" s="17">
        <f>H342+H304</f>
        <v>0</v>
      </c>
      <c r="I343" s="17">
        <f>I342+I304</f>
        <v>0</v>
      </c>
    </row>
    <row r="344" spans="1:9">
      <c r="A344" s="27" t="s">
        <v>412</v>
      </c>
      <c r="B344" s="27"/>
      <c r="C344" s="27"/>
      <c r="D344" s="27"/>
      <c r="E344" s="27"/>
      <c r="F344" s="27"/>
      <c r="G344" s="27"/>
      <c r="H344" s="27"/>
      <c r="I344" s="27"/>
    </row>
    <row r="345" spans="1:9">
      <c r="A345" s="27" t="s">
        <v>302</v>
      </c>
      <c r="B345" s="27"/>
      <c r="C345" s="27"/>
      <c r="D345" s="27"/>
      <c r="E345" s="27"/>
      <c r="F345" s="27"/>
      <c r="G345" s="27"/>
      <c r="H345" s="27"/>
      <c r="I345" s="27"/>
    </row>
    <row r="346" spans="1:9">
      <c r="A346" s="3">
        <v>296</v>
      </c>
      <c r="B346" s="2" t="s">
        <v>514</v>
      </c>
      <c r="C346" s="3" t="s">
        <v>1</v>
      </c>
      <c r="D346" s="4">
        <v>1502</v>
      </c>
      <c r="E346" s="4"/>
      <c r="F346" s="4">
        <f t="shared" ref="F346:F414" si="113">D346*E346</f>
        <v>0</v>
      </c>
      <c r="G346" s="4"/>
      <c r="H346" s="4">
        <f t="shared" ref="H346:H414" si="114">D346*G346</f>
        <v>0</v>
      </c>
      <c r="I346" s="4">
        <f t="shared" ref="I346:I414" si="115">F346+H346</f>
        <v>0</v>
      </c>
    </row>
    <row r="347" spans="1:9">
      <c r="A347" s="3">
        <v>297</v>
      </c>
      <c r="B347" s="2" t="s">
        <v>515</v>
      </c>
      <c r="C347" s="3" t="s">
        <v>1</v>
      </c>
      <c r="D347" s="4">
        <v>141</v>
      </c>
      <c r="E347" s="4"/>
      <c r="F347" s="4">
        <f t="shared" si="113"/>
        <v>0</v>
      </c>
      <c r="G347" s="4"/>
      <c r="H347" s="4">
        <f t="shared" si="114"/>
        <v>0</v>
      </c>
      <c r="I347" s="4">
        <f t="shared" si="115"/>
        <v>0</v>
      </c>
    </row>
    <row r="348" spans="1:9" ht="25.5">
      <c r="A348" s="3">
        <v>298</v>
      </c>
      <c r="B348" s="2" t="s">
        <v>516</v>
      </c>
      <c r="C348" s="3" t="s">
        <v>1</v>
      </c>
      <c r="D348" s="4">
        <v>135</v>
      </c>
      <c r="E348" s="4"/>
      <c r="F348" s="4">
        <f t="shared" si="113"/>
        <v>0</v>
      </c>
      <c r="G348" s="4"/>
      <c r="H348" s="4">
        <f t="shared" si="114"/>
        <v>0</v>
      </c>
      <c r="I348" s="4">
        <f t="shared" si="115"/>
        <v>0</v>
      </c>
    </row>
    <row r="349" spans="1:9" ht="25.5">
      <c r="A349" s="3">
        <v>299</v>
      </c>
      <c r="B349" s="2" t="s">
        <v>414</v>
      </c>
      <c r="C349" s="3" t="s">
        <v>1</v>
      </c>
      <c r="D349" s="4">
        <v>61</v>
      </c>
      <c r="E349" s="4"/>
      <c r="F349" s="4">
        <f t="shared" si="113"/>
        <v>0</v>
      </c>
      <c r="G349" s="4"/>
      <c r="H349" s="4">
        <f t="shared" si="114"/>
        <v>0</v>
      </c>
      <c r="I349" s="4">
        <f t="shared" si="115"/>
        <v>0</v>
      </c>
    </row>
    <row r="350" spans="1:9" ht="25.5">
      <c r="A350" s="3">
        <v>300</v>
      </c>
      <c r="B350" s="2" t="s">
        <v>0</v>
      </c>
      <c r="C350" s="3" t="s">
        <v>1</v>
      </c>
      <c r="D350" s="4">
        <v>4</v>
      </c>
      <c r="E350" s="4"/>
      <c r="F350" s="4">
        <f t="shared" si="113"/>
        <v>0</v>
      </c>
      <c r="G350" s="4"/>
      <c r="H350" s="4">
        <f t="shared" si="114"/>
        <v>0</v>
      </c>
      <c r="I350" s="4">
        <f t="shared" si="115"/>
        <v>0</v>
      </c>
    </row>
    <row r="351" spans="1:9" ht="25.5">
      <c r="A351" s="3">
        <v>301</v>
      </c>
      <c r="B351" s="2" t="s">
        <v>2</v>
      </c>
      <c r="C351" s="3" t="s">
        <v>1</v>
      </c>
      <c r="D351" s="4">
        <v>1</v>
      </c>
      <c r="E351" s="4"/>
      <c r="F351" s="4">
        <f t="shared" si="113"/>
        <v>0</v>
      </c>
      <c r="G351" s="4"/>
      <c r="H351" s="4">
        <f t="shared" si="114"/>
        <v>0</v>
      </c>
      <c r="I351" s="4">
        <f t="shared" si="115"/>
        <v>0</v>
      </c>
    </row>
    <row r="352" spans="1:9">
      <c r="A352" s="3">
        <v>302</v>
      </c>
      <c r="B352" s="2" t="s">
        <v>3</v>
      </c>
      <c r="C352" s="3" t="s">
        <v>1</v>
      </c>
      <c r="D352" s="4">
        <v>4</v>
      </c>
      <c r="E352" s="4"/>
      <c r="F352" s="4">
        <f t="shared" si="113"/>
        <v>0</v>
      </c>
      <c r="G352" s="4"/>
      <c r="H352" s="4">
        <f t="shared" si="114"/>
        <v>0</v>
      </c>
      <c r="I352" s="4">
        <f t="shared" si="115"/>
        <v>0</v>
      </c>
    </row>
    <row r="353" spans="1:9">
      <c r="A353" s="3">
        <v>303</v>
      </c>
      <c r="B353" s="2" t="s">
        <v>4</v>
      </c>
      <c r="C353" s="3" t="s">
        <v>1</v>
      </c>
      <c r="D353" s="4">
        <v>7</v>
      </c>
      <c r="E353" s="4"/>
      <c r="F353" s="4">
        <f t="shared" si="113"/>
        <v>0</v>
      </c>
      <c r="G353" s="4"/>
      <c r="H353" s="4">
        <f t="shared" si="114"/>
        <v>0</v>
      </c>
      <c r="I353" s="4">
        <f t="shared" si="115"/>
        <v>0</v>
      </c>
    </row>
    <row r="354" spans="1:9">
      <c r="A354" s="3">
        <v>304</v>
      </c>
      <c r="B354" s="2" t="s">
        <v>5</v>
      </c>
      <c r="C354" s="3" t="s">
        <v>1</v>
      </c>
      <c r="D354" s="4">
        <v>3</v>
      </c>
      <c r="E354" s="4"/>
      <c r="F354" s="4">
        <f t="shared" si="113"/>
        <v>0</v>
      </c>
      <c r="G354" s="4"/>
      <c r="H354" s="4">
        <f t="shared" si="114"/>
        <v>0</v>
      </c>
      <c r="I354" s="4">
        <f t="shared" si="115"/>
        <v>0</v>
      </c>
    </row>
    <row r="355" spans="1:9">
      <c r="A355" s="3">
        <v>305</v>
      </c>
      <c r="B355" s="2" t="s">
        <v>6</v>
      </c>
      <c r="C355" s="3" t="s">
        <v>1</v>
      </c>
      <c r="D355" s="4">
        <v>1</v>
      </c>
      <c r="E355" s="4"/>
      <c r="F355" s="4">
        <f t="shared" si="113"/>
        <v>0</v>
      </c>
      <c r="G355" s="4"/>
      <c r="H355" s="4">
        <f t="shared" si="114"/>
        <v>0</v>
      </c>
      <c r="I355" s="4">
        <f t="shared" si="115"/>
        <v>0</v>
      </c>
    </row>
    <row r="356" spans="1:9">
      <c r="A356" s="3">
        <v>306</v>
      </c>
      <c r="B356" s="2" t="s">
        <v>7</v>
      </c>
      <c r="C356" s="3" t="s">
        <v>1</v>
      </c>
      <c r="D356" s="4">
        <v>4</v>
      </c>
      <c r="E356" s="4"/>
      <c r="F356" s="4">
        <f t="shared" si="113"/>
        <v>0</v>
      </c>
      <c r="G356" s="4"/>
      <c r="H356" s="4">
        <f t="shared" si="114"/>
        <v>0</v>
      </c>
      <c r="I356" s="4">
        <f t="shared" si="115"/>
        <v>0</v>
      </c>
    </row>
    <row r="357" spans="1:9">
      <c r="A357" s="3">
        <v>307</v>
      </c>
      <c r="B357" s="2" t="s">
        <v>8</v>
      </c>
      <c r="C357" s="3" t="s">
        <v>1</v>
      </c>
      <c r="D357" s="4">
        <v>11</v>
      </c>
      <c r="E357" s="4"/>
      <c r="F357" s="4">
        <f t="shared" si="113"/>
        <v>0</v>
      </c>
      <c r="G357" s="4"/>
      <c r="H357" s="4">
        <f t="shared" si="114"/>
        <v>0</v>
      </c>
      <c r="I357" s="4">
        <f t="shared" si="115"/>
        <v>0</v>
      </c>
    </row>
    <row r="358" spans="1:9">
      <c r="A358" s="3">
        <v>308</v>
      </c>
      <c r="B358" s="2" t="s">
        <v>9</v>
      </c>
      <c r="C358" s="3" t="s">
        <v>1</v>
      </c>
      <c r="D358" s="4">
        <v>4</v>
      </c>
      <c r="E358" s="4"/>
      <c r="F358" s="4">
        <f t="shared" si="113"/>
        <v>0</v>
      </c>
      <c r="G358" s="4"/>
      <c r="H358" s="4">
        <f t="shared" si="114"/>
        <v>0</v>
      </c>
      <c r="I358" s="4">
        <f t="shared" si="115"/>
        <v>0</v>
      </c>
    </row>
    <row r="359" spans="1:9">
      <c r="A359" s="3">
        <v>309</v>
      </c>
      <c r="B359" s="2" t="s">
        <v>10</v>
      </c>
      <c r="C359" s="3" t="s">
        <v>1</v>
      </c>
      <c r="D359" s="4">
        <v>3</v>
      </c>
      <c r="E359" s="4"/>
      <c r="F359" s="4">
        <f t="shared" si="113"/>
        <v>0</v>
      </c>
      <c r="G359" s="4"/>
      <c r="H359" s="4">
        <f t="shared" si="114"/>
        <v>0</v>
      </c>
      <c r="I359" s="4">
        <f t="shared" si="115"/>
        <v>0</v>
      </c>
    </row>
    <row r="360" spans="1:9">
      <c r="A360" s="3">
        <v>310</v>
      </c>
      <c r="B360" s="2" t="s">
        <v>11</v>
      </c>
      <c r="C360" s="3" t="s">
        <v>1</v>
      </c>
      <c r="D360" s="4">
        <v>4</v>
      </c>
      <c r="E360" s="4"/>
      <c r="F360" s="4">
        <f t="shared" si="113"/>
        <v>0</v>
      </c>
      <c r="G360" s="4"/>
      <c r="H360" s="4">
        <f t="shared" si="114"/>
        <v>0</v>
      </c>
      <c r="I360" s="4">
        <f t="shared" si="115"/>
        <v>0</v>
      </c>
    </row>
    <row r="361" spans="1:9">
      <c r="A361" s="3">
        <v>311</v>
      </c>
      <c r="B361" s="2" t="s">
        <v>12</v>
      </c>
      <c r="C361" s="3" t="s">
        <v>1</v>
      </c>
      <c r="D361" s="4">
        <v>7</v>
      </c>
      <c r="E361" s="4"/>
      <c r="F361" s="4">
        <f t="shared" si="113"/>
        <v>0</v>
      </c>
      <c r="G361" s="4"/>
      <c r="H361" s="4">
        <f t="shared" si="114"/>
        <v>0</v>
      </c>
      <c r="I361" s="4">
        <f t="shared" si="115"/>
        <v>0</v>
      </c>
    </row>
    <row r="362" spans="1:9">
      <c r="A362" s="3">
        <v>312</v>
      </c>
      <c r="B362" s="2" t="s">
        <v>13</v>
      </c>
      <c r="C362" s="3" t="s">
        <v>1</v>
      </c>
      <c r="D362" s="4">
        <v>12</v>
      </c>
      <c r="E362" s="4"/>
      <c r="F362" s="4">
        <f t="shared" si="113"/>
        <v>0</v>
      </c>
      <c r="G362" s="4"/>
      <c r="H362" s="4">
        <f t="shared" si="114"/>
        <v>0</v>
      </c>
      <c r="I362" s="4">
        <f t="shared" si="115"/>
        <v>0</v>
      </c>
    </row>
    <row r="363" spans="1:9">
      <c r="A363" s="3">
        <v>313</v>
      </c>
      <c r="B363" s="2" t="s">
        <v>14</v>
      </c>
      <c r="C363" s="3" t="s">
        <v>1</v>
      </c>
      <c r="D363" s="4">
        <v>18</v>
      </c>
      <c r="E363" s="4"/>
      <c r="F363" s="4">
        <f t="shared" si="113"/>
        <v>0</v>
      </c>
      <c r="G363" s="4"/>
      <c r="H363" s="4">
        <f t="shared" si="114"/>
        <v>0</v>
      </c>
      <c r="I363" s="4">
        <f t="shared" si="115"/>
        <v>0</v>
      </c>
    </row>
    <row r="364" spans="1:9">
      <c r="A364" s="3">
        <v>314</v>
      </c>
      <c r="B364" s="2" t="s">
        <v>15</v>
      </c>
      <c r="C364" s="3" t="s">
        <v>1</v>
      </c>
      <c r="D364" s="4">
        <v>15</v>
      </c>
      <c r="E364" s="4"/>
      <c r="F364" s="4">
        <f t="shared" si="113"/>
        <v>0</v>
      </c>
      <c r="G364" s="4"/>
      <c r="H364" s="4">
        <f t="shared" si="114"/>
        <v>0</v>
      </c>
      <c r="I364" s="4">
        <f t="shared" si="115"/>
        <v>0</v>
      </c>
    </row>
    <row r="365" spans="1:9">
      <c r="A365" s="3">
        <v>315</v>
      </c>
      <c r="B365" s="2" t="s">
        <v>16</v>
      </c>
      <c r="C365" s="3" t="s">
        <v>1</v>
      </c>
      <c r="D365" s="4">
        <v>10</v>
      </c>
      <c r="E365" s="4"/>
      <c r="F365" s="4">
        <f t="shared" ref="F365" si="116">D365*E365</f>
        <v>0</v>
      </c>
      <c r="G365" s="4"/>
      <c r="H365" s="4">
        <f t="shared" ref="H365" si="117">D365*G365</f>
        <v>0</v>
      </c>
      <c r="I365" s="4">
        <f t="shared" ref="I365" si="118">F365+H365</f>
        <v>0</v>
      </c>
    </row>
    <row r="366" spans="1:9">
      <c r="A366" s="3">
        <v>316</v>
      </c>
      <c r="B366" s="2" t="s">
        <v>520</v>
      </c>
      <c r="C366" s="3" t="s">
        <v>1</v>
      </c>
      <c r="D366" s="4">
        <v>10</v>
      </c>
      <c r="E366" s="4"/>
      <c r="F366" s="4">
        <f t="shared" si="113"/>
        <v>0</v>
      </c>
      <c r="G366" s="4"/>
      <c r="H366" s="4">
        <f t="shared" si="114"/>
        <v>0</v>
      </c>
      <c r="I366" s="4">
        <f t="shared" si="115"/>
        <v>0</v>
      </c>
    </row>
    <row r="367" spans="1:9">
      <c r="A367" s="3">
        <v>317</v>
      </c>
      <c r="B367" s="2" t="s">
        <v>17</v>
      </c>
      <c r="C367" s="3" t="s">
        <v>1</v>
      </c>
      <c r="D367" s="4">
        <v>8</v>
      </c>
      <c r="E367" s="4"/>
      <c r="F367" s="4">
        <f t="shared" si="113"/>
        <v>0</v>
      </c>
      <c r="G367" s="4"/>
      <c r="H367" s="4">
        <f t="shared" si="114"/>
        <v>0</v>
      </c>
      <c r="I367" s="4">
        <f t="shared" si="115"/>
        <v>0</v>
      </c>
    </row>
    <row r="368" spans="1:9">
      <c r="A368" s="3">
        <v>318</v>
      </c>
      <c r="B368" s="2" t="s">
        <v>18</v>
      </c>
      <c r="C368" s="3" t="s">
        <v>1</v>
      </c>
      <c r="D368" s="4">
        <v>162</v>
      </c>
      <c r="E368" s="4"/>
      <c r="F368" s="4">
        <f t="shared" si="113"/>
        <v>0</v>
      </c>
      <c r="G368" s="4"/>
      <c r="H368" s="4">
        <f t="shared" si="114"/>
        <v>0</v>
      </c>
      <c r="I368" s="4">
        <f t="shared" si="115"/>
        <v>0</v>
      </c>
    </row>
    <row r="369" spans="1:9">
      <c r="A369" s="3">
        <v>319</v>
      </c>
      <c r="B369" s="2" t="s">
        <v>19</v>
      </c>
      <c r="C369" s="3" t="s">
        <v>1</v>
      </c>
      <c r="D369" s="4">
        <v>33</v>
      </c>
      <c r="E369" s="4"/>
      <c r="F369" s="4">
        <f t="shared" si="113"/>
        <v>0</v>
      </c>
      <c r="G369" s="4"/>
      <c r="H369" s="4">
        <f t="shared" si="114"/>
        <v>0</v>
      </c>
      <c r="I369" s="4">
        <f t="shared" si="115"/>
        <v>0</v>
      </c>
    </row>
    <row r="370" spans="1:9">
      <c r="A370" s="3">
        <v>320</v>
      </c>
      <c r="B370" s="2" t="s">
        <v>20</v>
      </c>
      <c r="C370" s="3" t="s">
        <v>1</v>
      </c>
      <c r="D370" s="4">
        <v>100</v>
      </c>
      <c r="E370" s="4"/>
      <c r="F370" s="4">
        <f t="shared" si="113"/>
        <v>0</v>
      </c>
      <c r="G370" s="4"/>
      <c r="H370" s="4">
        <f t="shared" si="114"/>
        <v>0</v>
      </c>
      <c r="I370" s="4">
        <f t="shared" si="115"/>
        <v>0</v>
      </c>
    </row>
    <row r="371" spans="1:9">
      <c r="A371" s="3">
        <v>321</v>
      </c>
      <c r="B371" s="2" t="s">
        <v>21</v>
      </c>
      <c r="C371" s="3" t="s">
        <v>1</v>
      </c>
      <c r="D371" s="4">
        <v>38</v>
      </c>
      <c r="E371" s="4"/>
      <c r="F371" s="4">
        <f t="shared" si="113"/>
        <v>0</v>
      </c>
      <c r="G371" s="4"/>
      <c r="H371" s="4">
        <f t="shared" si="114"/>
        <v>0</v>
      </c>
      <c r="I371" s="4">
        <f t="shared" si="115"/>
        <v>0</v>
      </c>
    </row>
    <row r="372" spans="1:9" ht="25.5">
      <c r="A372" s="3">
        <v>322</v>
      </c>
      <c r="B372" s="2" t="s">
        <v>22</v>
      </c>
      <c r="C372" s="3" t="s">
        <v>1</v>
      </c>
      <c r="D372" s="4">
        <v>5</v>
      </c>
      <c r="E372" s="4"/>
      <c r="F372" s="4">
        <f t="shared" si="113"/>
        <v>0</v>
      </c>
      <c r="G372" s="4"/>
      <c r="H372" s="4">
        <f t="shared" si="114"/>
        <v>0</v>
      </c>
      <c r="I372" s="4">
        <f t="shared" si="115"/>
        <v>0</v>
      </c>
    </row>
    <row r="373" spans="1:9">
      <c r="A373" s="3">
        <v>323</v>
      </c>
      <c r="B373" s="2" t="s">
        <v>23</v>
      </c>
      <c r="C373" s="3" t="s">
        <v>1</v>
      </c>
      <c r="D373" s="4">
        <v>9</v>
      </c>
      <c r="E373" s="4"/>
      <c r="F373" s="4">
        <f t="shared" si="113"/>
        <v>0</v>
      </c>
      <c r="G373" s="4"/>
      <c r="H373" s="4">
        <f t="shared" si="114"/>
        <v>0</v>
      </c>
      <c r="I373" s="4">
        <f t="shared" si="115"/>
        <v>0</v>
      </c>
    </row>
    <row r="374" spans="1:9">
      <c r="A374" s="3">
        <v>324</v>
      </c>
      <c r="B374" s="2" t="s">
        <v>24</v>
      </c>
      <c r="C374" s="3" t="s">
        <v>1</v>
      </c>
      <c r="D374" s="4">
        <v>3</v>
      </c>
      <c r="E374" s="4"/>
      <c r="F374" s="4">
        <f t="shared" si="113"/>
        <v>0</v>
      </c>
      <c r="G374" s="4"/>
      <c r="H374" s="4">
        <f t="shared" si="114"/>
        <v>0</v>
      </c>
      <c r="I374" s="4">
        <f t="shared" si="115"/>
        <v>0</v>
      </c>
    </row>
    <row r="375" spans="1:9" ht="25.5">
      <c r="A375" s="3">
        <v>325</v>
      </c>
      <c r="B375" s="2" t="s">
        <v>25</v>
      </c>
      <c r="C375" s="3" t="s">
        <v>1</v>
      </c>
      <c r="D375" s="4">
        <v>20</v>
      </c>
      <c r="E375" s="4"/>
      <c r="F375" s="4">
        <f t="shared" si="113"/>
        <v>0</v>
      </c>
      <c r="G375" s="4"/>
      <c r="H375" s="4">
        <f t="shared" si="114"/>
        <v>0</v>
      </c>
      <c r="I375" s="4">
        <f t="shared" si="115"/>
        <v>0</v>
      </c>
    </row>
    <row r="376" spans="1:9" ht="25.5">
      <c r="A376" s="3">
        <v>326</v>
      </c>
      <c r="B376" s="2" t="s">
        <v>26</v>
      </c>
      <c r="C376" s="3" t="s">
        <v>1</v>
      </c>
      <c r="D376" s="4">
        <v>88</v>
      </c>
      <c r="E376" s="4"/>
      <c r="F376" s="4">
        <f t="shared" si="113"/>
        <v>0</v>
      </c>
      <c r="G376" s="4"/>
      <c r="H376" s="4">
        <f t="shared" si="114"/>
        <v>0</v>
      </c>
      <c r="I376" s="4">
        <f t="shared" si="115"/>
        <v>0</v>
      </c>
    </row>
    <row r="377" spans="1:9">
      <c r="A377" s="3">
        <v>327</v>
      </c>
      <c r="B377" s="2" t="s">
        <v>27</v>
      </c>
      <c r="C377" s="3" t="s">
        <v>1</v>
      </c>
      <c r="D377" s="4">
        <v>4</v>
      </c>
      <c r="E377" s="4"/>
      <c r="F377" s="4">
        <f t="shared" si="113"/>
        <v>0</v>
      </c>
      <c r="G377" s="4"/>
      <c r="H377" s="4">
        <f t="shared" si="114"/>
        <v>0</v>
      </c>
      <c r="I377" s="4">
        <f t="shared" si="115"/>
        <v>0</v>
      </c>
    </row>
    <row r="378" spans="1:9">
      <c r="A378" s="3">
        <v>328</v>
      </c>
      <c r="B378" s="2" t="s">
        <v>28</v>
      </c>
      <c r="C378" s="3" t="s">
        <v>29</v>
      </c>
      <c r="D378" s="4">
        <v>1100</v>
      </c>
      <c r="E378" s="4"/>
      <c r="F378" s="4">
        <f t="shared" si="113"/>
        <v>0</v>
      </c>
      <c r="G378" s="4"/>
      <c r="H378" s="4">
        <f t="shared" si="114"/>
        <v>0</v>
      </c>
      <c r="I378" s="4">
        <f t="shared" si="115"/>
        <v>0</v>
      </c>
    </row>
    <row r="379" spans="1:9">
      <c r="A379" s="3">
        <v>329</v>
      </c>
      <c r="B379" s="2" t="s">
        <v>30</v>
      </c>
      <c r="C379" s="3" t="s">
        <v>29</v>
      </c>
      <c r="D379" s="4">
        <v>9840</v>
      </c>
      <c r="E379" s="4"/>
      <c r="F379" s="4">
        <f t="shared" si="113"/>
        <v>0</v>
      </c>
      <c r="G379" s="4"/>
      <c r="H379" s="4">
        <f t="shared" si="114"/>
        <v>0</v>
      </c>
      <c r="I379" s="4">
        <f t="shared" si="115"/>
        <v>0</v>
      </c>
    </row>
    <row r="380" spans="1:9">
      <c r="A380" s="3">
        <v>330</v>
      </c>
      <c r="B380" s="2" t="s">
        <v>31</v>
      </c>
      <c r="C380" s="3" t="s">
        <v>29</v>
      </c>
      <c r="D380" s="4">
        <v>11550</v>
      </c>
      <c r="E380" s="4"/>
      <c r="F380" s="4">
        <f t="shared" si="113"/>
        <v>0</v>
      </c>
      <c r="G380" s="4"/>
      <c r="H380" s="4">
        <f t="shared" si="114"/>
        <v>0</v>
      </c>
      <c r="I380" s="4">
        <f t="shared" si="115"/>
        <v>0</v>
      </c>
    </row>
    <row r="381" spans="1:9">
      <c r="A381" s="3">
        <v>331</v>
      </c>
      <c r="B381" s="2" t="s">
        <v>32</v>
      </c>
      <c r="C381" s="3" t="s">
        <v>29</v>
      </c>
      <c r="D381" s="4">
        <v>1230</v>
      </c>
      <c r="E381" s="4"/>
      <c r="F381" s="4">
        <f t="shared" si="113"/>
        <v>0</v>
      </c>
      <c r="G381" s="4"/>
      <c r="H381" s="4">
        <f t="shared" si="114"/>
        <v>0</v>
      </c>
      <c r="I381" s="4">
        <f t="shared" si="115"/>
        <v>0</v>
      </c>
    </row>
    <row r="382" spans="1:9">
      <c r="A382" s="3">
        <v>332</v>
      </c>
      <c r="B382" s="2" t="s">
        <v>33</v>
      </c>
      <c r="C382" s="3" t="s">
        <v>29</v>
      </c>
      <c r="D382" s="4">
        <v>48</v>
      </c>
      <c r="E382" s="4"/>
      <c r="F382" s="4">
        <f t="shared" si="113"/>
        <v>0</v>
      </c>
      <c r="G382" s="4"/>
      <c r="H382" s="4">
        <f t="shared" si="114"/>
        <v>0</v>
      </c>
      <c r="I382" s="4">
        <f t="shared" si="115"/>
        <v>0</v>
      </c>
    </row>
    <row r="383" spans="1:9">
      <c r="A383" s="3">
        <v>333</v>
      </c>
      <c r="B383" s="2" t="s">
        <v>34</v>
      </c>
      <c r="C383" s="3" t="s">
        <v>29</v>
      </c>
      <c r="D383" s="4">
        <v>8</v>
      </c>
      <c r="E383" s="4"/>
      <c r="F383" s="4">
        <f t="shared" si="113"/>
        <v>0</v>
      </c>
      <c r="G383" s="4"/>
      <c r="H383" s="4">
        <f t="shared" si="114"/>
        <v>0</v>
      </c>
      <c r="I383" s="4">
        <f t="shared" si="115"/>
        <v>0</v>
      </c>
    </row>
    <row r="384" spans="1:9">
      <c r="A384" s="3">
        <v>334</v>
      </c>
      <c r="B384" s="2" t="s">
        <v>35</v>
      </c>
      <c r="C384" s="3" t="s">
        <v>29</v>
      </c>
      <c r="D384" s="4">
        <v>221</v>
      </c>
      <c r="E384" s="4"/>
      <c r="F384" s="4">
        <f t="shared" si="113"/>
        <v>0</v>
      </c>
      <c r="G384" s="4"/>
      <c r="H384" s="4">
        <f t="shared" si="114"/>
        <v>0</v>
      </c>
      <c r="I384" s="4">
        <f t="shared" si="115"/>
        <v>0</v>
      </c>
    </row>
    <row r="385" spans="1:9">
      <c r="A385" s="3">
        <v>335</v>
      </c>
      <c r="B385" s="2" t="s">
        <v>36</v>
      </c>
      <c r="C385" s="3" t="s">
        <v>29</v>
      </c>
      <c r="D385" s="4">
        <v>50</v>
      </c>
      <c r="E385" s="4"/>
      <c r="F385" s="4">
        <f t="shared" si="113"/>
        <v>0</v>
      </c>
      <c r="G385" s="4"/>
      <c r="H385" s="4">
        <f t="shared" si="114"/>
        <v>0</v>
      </c>
      <c r="I385" s="4">
        <f t="shared" si="115"/>
        <v>0</v>
      </c>
    </row>
    <row r="386" spans="1:9">
      <c r="A386" s="3">
        <v>336</v>
      </c>
      <c r="B386" s="2" t="s">
        <v>37</v>
      </c>
      <c r="C386" s="3" t="s">
        <v>29</v>
      </c>
      <c r="D386" s="4">
        <v>420</v>
      </c>
      <c r="E386" s="4"/>
      <c r="F386" s="4">
        <f t="shared" si="113"/>
        <v>0</v>
      </c>
      <c r="G386" s="4"/>
      <c r="H386" s="4">
        <f t="shared" si="114"/>
        <v>0</v>
      </c>
      <c r="I386" s="4">
        <f t="shared" si="115"/>
        <v>0</v>
      </c>
    </row>
    <row r="387" spans="1:9">
      <c r="A387" s="3">
        <v>337</v>
      </c>
      <c r="B387" s="2" t="s">
        <v>38</v>
      </c>
      <c r="C387" s="3" t="s">
        <v>29</v>
      </c>
      <c r="D387" s="4">
        <v>220</v>
      </c>
      <c r="E387" s="4"/>
      <c r="F387" s="4">
        <f t="shared" si="113"/>
        <v>0</v>
      </c>
      <c r="G387" s="4"/>
      <c r="H387" s="4">
        <f t="shared" si="114"/>
        <v>0</v>
      </c>
      <c r="I387" s="4">
        <f t="shared" si="115"/>
        <v>0</v>
      </c>
    </row>
    <row r="388" spans="1:9">
      <c r="A388" s="3">
        <v>338</v>
      </c>
      <c r="B388" s="2" t="s">
        <v>39</v>
      </c>
      <c r="C388" s="3" t="s">
        <v>29</v>
      </c>
      <c r="D388" s="4">
        <v>376</v>
      </c>
      <c r="E388" s="4"/>
      <c r="F388" s="4">
        <f t="shared" si="113"/>
        <v>0</v>
      </c>
      <c r="G388" s="4"/>
      <c r="H388" s="4">
        <f t="shared" si="114"/>
        <v>0</v>
      </c>
      <c r="I388" s="4">
        <f t="shared" si="115"/>
        <v>0</v>
      </c>
    </row>
    <row r="389" spans="1:9">
      <c r="A389" s="3">
        <v>339</v>
      </c>
      <c r="B389" s="2" t="s">
        <v>40</v>
      </c>
      <c r="C389" s="3" t="s">
        <v>29</v>
      </c>
      <c r="D389" s="4">
        <v>40</v>
      </c>
      <c r="E389" s="4"/>
      <c r="F389" s="4">
        <f t="shared" si="113"/>
        <v>0</v>
      </c>
      <c r="G389" s="4"/>
      <c r="H389" s="4">
        <f t="shared" si="114"/>
        <v>0</v>
      </c>
      <c r="I389" s="4">
        <f t="shared" si="115"/>
        <v>0</v>
      </c>
    </row>
    <row r="390" spans="1:9">
      <c r="A390" s="3">
        <v>340</v>
      </c>
      <c r="B390" s="2" t="s">
        <v>41</v>
      </c>
      <c r="C390" s="3" t="s">
        <v>29</v>
      </c>
      <c r="D390" s="4">
        <v>40</v>
      </c>
      <c r="E390" s="4"/>
      <c r="F390" s="4">
        <f t="shared" si="113"/>
        <v>0</v>
      </c>
      <c r="G390" s="4"/>
      <c r="H390" s="4">
        <f t="shared" si="114"/>
        <v>0</v>
      </c>
      <c r="I390" s="4">
        <f t="shared" si="115"/>
        <v>0</v>
      </c>
    </row>
    <row r="391" spans="1:9">
      <c r="A391" s="3">
        <v>341</v>
      </c>
      <c r="B391" s="2" t="s">
        <v>42</v>
      </c>
      <c r="C391" s="3" t="s">
        <v>29</v>
      </c>
      <c r="D391" s="4">
        <v>11626</v>
      </c>
      <c r="E391" s="4"/>
      <c r="F391" s="4">
        <f t="shared" si="113"/>
        <v>0</v>
      </c>
      <c r="G391" s="4"/>
      <c r="H391" s="4">
        <f t="shared" si="114"/>
        <v>0</v>
      </c>
      <c r="I391" s="4">
        <f t="shared" si="115"/>
        <v>0</v>
      </c>
    </row>
    <row r="392" spans="1:9">
      <c r="A392" s="3">
        <v>342</v>
      </c>
      <c r="B392" s="2" t="s">
        <v>43</v>
      </c>
      <c r="C392" s="3" t="s">
        <v>29</v>
      </c>
      <c r="D392" s="4">
        <v>12550</v>
      </c>
      <c r="E392" s="4"/>
      <c r="F392" s="4">
        <f t="shared" si="113"/>
        <v>0</v>
      </c>
      <c r="G392" s="4"/>
      <c r="H392" s="4">
        <f t="shared" si="114"/>
        <v>0</v>
      </c>
      <c r="I392" s="4">
        <f t="shared" si="115"/>
        <v>0</v>
      </c>
    </row>
    <row r="393" spans="1:9">
      <c r="A393" s="3">
        <v>343</v>
      </c>
      <c r="B393" s="2" t="s">
        <v>44</v>
      </c>
      <c r="C393" s="3" t="s">
        <v>29</v>
      </c>
      <c r="D393" s="4">
        <v>217</v>
      </c>
      <c r="E393" s="4"/>
      <c r="F393" s="4">
        <f t="shared" si="113"/>
        <v>0</v>
      </c>
      <c r="G393" s="4"/>
      <c r="H393" s="4">
        <f t="shared" si="114"/>
        <v>0</v>
      </c>
      <c r="I393" s="4">
        <f t="shared" si="115"/>
        <v>0</v>
      </c>
    </row>
    <row r="394" spans="1:9">
      <c r="A394" s="3">
        <v>344</v>
      </c>
      <c r="B394" s="2" t="s">
        <v>45</v>
      </c>
      <c r="C394" s="3" t="s">
        <v>29</v>
      </c>
      <c r="D394" s="4">
        <v>464</v>
      </c>
      <c r="E394" s="4"/>
      <c r="F394" s="4">
        <f t="shared" si="113"/>
        <v>0</v>
      </c>
      <c r="G394" s="4"/>
      <c r="H394" s="4">
        <f t="shared" si="114"/>
        <v>0</v>
      </c>
      <c r="I394" s="4">
        <f t="shared" si="115"/>
        <v>0</v>
      </c>
    </row>
    <row r="395" spans="1:9">
      <c r="A395" s="3">
        <v>345</v>
      </c>
      <c r="B395" s="2" t="s">
        <v>46</v>
      </c>
      <c r="C395" s="3" t="s">
        <v>1</v>
      </c>
      <c r="D395" s="4">
        <v>9086</v>
      </c>
      <c r="E395" s="4"/>
      <c r="F395" s="4">
        <f t="shared" si="113"/>
        <v>0</v>
      </c>
      <c r="G395" s="4"/>
      <c r="H395" s="4">
        <f t="shared" si="114"/>
        <v>0</v>
      </c>
      <c r="I395" s="4">
        <f t="shared" si="115"/>
        <v>0</v>
      </c>
    </row>
    <row r="396" spans="1:9">
      <c r="A396" s="3">
        <v>346</v>
      </c>
      <c r="B396" s="2" t="s">
        <v>47</v>
      </c>
      <c r="C396" s="3" t="s">
        <v>1</v>
      </c>
      <c r="D396" s="4">
        <v>2956</v>
      </c>
      <c r="E396" s="4"/>
      <c r="F396" s="4">
        <f t="shared" si="113"/>
        <v>0</v>
      </c>
      <c r="G396" s="4"/>
      <c r="H396" s="4">
        <f t="shared" si="114"/>
        <v>0</v>
      </c>
      <c r="I396" s="4">
        <f t="shared" si="115"/>
        <v>0</v>
      </c>
    </row>
    <row r="397" spans="1:9">
      <c r="A397" s="3">
        <v>347</v>
      </c>
      <c r="B397" s="2" t="s">
        <v>48</v>
      </c>
      <c r="C397" s="3" t="s">
        <v>1</v>
      </c>
      <c r="D397" s="4">
        <v>13300</v>
      </c>
      <c r="E397" s="4"/>
      <c r="F397" s="4">
        <f t="shared" si="113"/>
        <v>0</v>
      </c>
      <c r="G397" s="4"/>
      <c r="H397" s="4">
        <f t="shared" si="114"/>
        <v>0</v>
      </c>
      <c r="I397" s="4">
        <f t="shared" si="115"/>
        <v>0</v>
      </c>
    </row>
    <row r="398" spans="1:9">
      <c r="A398" s="3">
        <v>348</v>
      </c>
      <c r="B398" s="2" t="s">
        <v>49</v>
      </c>
      <c r="C398" s="3" t="s">
        <v>1</v>
      </c>
      <c r="D398" s="4">
        <v>13300</v>
      </c>
      <c r="E398" s="4"/>
      <c r="F398" s="4">
        <f t="shared" si="113"/>
        <v>0</v>
      </c>
      <c r="G398" s="4"/>
      <c r="H398" s="4">
        <f t="shared" si="114"/>
        <v>0</v>
      </c>
      <c r="I398" s="4">
        <f t="shared" si="115"/>
        <v>0</v>
      </c>
    </row>
    <row r="399" spans="1:9">
      <c r="A399" s="3">
        <v>349</v>
      </c>
      <c r="B399" s="2" t="s">
        <v>50</v>
      </c>
      <c r="C399" s="3" t="s">
        <v>1</v>
      </c>
      <c r="D399" s="4">
        <v>410</v>
      </c>
      <c r="E399" s="4"/>
      <c r="F399" s="4">
        <f t="shared" si="113"/>
        <v>0</v>
      </c>
      <c r="G399" s="4"/>
      <c r="H399" s="4">
        <f t="shared" si="114"/>
        <v>0</v>
      </c>
      <c r="I399" s="4">
        <f t="shared" si="115"/>
        <v>0</v>
      </c>
    </row>
    <row r="400" spans="1:9">
      <c r="A400" s="3">
        <v>350</v>
      </c>
      <c r="B400" s="2" t="s">
        <v>51</v>
      </c>
      <c r="C400" s="3" t="s">
        <v>1</v>
      </c>
      <c r="D400" s="4">
        <v>426</v>
      </c>
      <c r="E400" s="4"/>
      <c r="F400" s="4">
        <f t="shared" si="113"/>
        <v>0</v>
      </c>
      <c r="G400" s="4"/>
      <c r="H400" s="4">
        <f t="shared" si="114"/>
        <v>0</v>
      </c>
      <c r="I400" s="4">
        <f t="shared" si="115"/>
        <v>0</v>
      </c>
    </row>
    <row r="401" spans="1:9">
      <c r="A401" s="3">
        <v>351</v>
      </c>
      <c r="B401" s="2" t="s">
        <v>52</v>
      </c>
      <c r="C401" s="3" t="s">
        <v>1</v>
      </c>
      <c r="D401" s="4">
        <v>7</v>
      </c>
      <c r="E401" s="4"/>
      <c r="F401" s="4">
        <f t="shared" si="113"/>
        <v>0</v>
      </c>
      <c r="G401" s="4"/>
      <c r="H401" s="4">
        <f t="shared" si="114"/>
        <v>0</v>
      </c>
      <c r="I401" s="4">
        <f t="shared" si="115"/>
        <v>0</v>
      </c>
    </row>
    <row r="402" spans="1:9">
      <c r="A402" s="3">
        <v>352</v>
      </c>
      <c r="B402" s="2" t="s">
        <v>53</v>
      </c>
      <c r="C402" s="3" t="s">
        <v>1</v>
      </c>
      <c r="D402" s="4">
        <v>80</v>
      </c>
      <c r="E402" s="4"/>
      <c r="F402" s="4">
        <f t="shared" si="113"/>
        <v>0</v>
      </c>
      <c r="G402" s="4"/>
      <c r="H402" s="4">
        <f t="shared" si="114"/>
        <v>0</v>
      </c>
      <c r="I402" s="4">
        <f t="shared" si="115"/>
        <v>0</v>
      </c>
    </row>
    <row r="403" spans="1:9">
      <c r="A403" s="3">
        <v>353</v>
      </c>
      <c r="B403" s="2" t="s">
        <v>54</v>
      </c>
      <c r="C403" s="3" t="s">
        <v>1</v>
      </c>
      <c r="D403" s="4">
        <v>256</v>
      </c>
      <c r="E403" s="4"/>
      <c r="F403" s="4">
        <f t="shared" si="113"/>
        <v>0</v>
      </c>
      <c r="G403" s="4"/>
      <c r="H403" s="4">
        <f t="shared" si="114"/>
        <v>0</v>
      </c>
      <c r="I403" s="4">
        <f t="shared" si="115"/>
        <v>0</v>
      </c>
    </row>
    <row r="404" spans="1:9">
      <c r="A404" s="3">
        <v>354</v>
      </c>
      <c r="B404" s="2" t="s">
        <v>55</v>
      </c>
      <c r="C404" s="3" t="s">
        <v>1</v>
      </c>
      <c r="D404" s="4">
        <v>1943</v>
      </c>
      <c r="E404" s="4"/>
      <c r="F404" s="4">
        <f t="shared" si="113"/>
        <v>0</v>
      </c>
      <c r="G404" s="4"/>
      <c r="H404" s="4">
        <f t="shared" si="114"/>
        <v>0</v>
      </c>
      <c r="I404" s="4">
        <f t="shared" si="115"/>
        <v>0</v>
      </c>
    </row>
    <row r="405" spans="1:9">
      <c r="A405" s="3">
        <v>355</v>
      </c>
      <c r="B405" s="2" t="s">
        <v>56</v>
      </c>
      <c r="C405" s="3" t="s">
        <v>1</v>
      </c>
      <c r="D405" s="4">
        <v>71</v>
      </c>
      <c r="E405" s="4"/>
      <c r="F405" s="4">
        <f t="shared" si="113"/>
        <v>0</v>
      </c>
      <c r="G405" s="4"/>
      <c r="H405" s="4">
        <f t="shared" si="114"/>
        <v>0</v>
      </c>
      <c r="I405" s="4">
        <f t="shared" si="115"/>
        <v>0</v>
      </c>
    </row>
    <row r="406" spans="1:9">
      <c r="A406" s="3">
        <v>356</v>
      </c>
      <c r="B406" s="2" t="s">
        <v>57</v>
      </c>
      <c r="C406" s="3" t="s">
        <v>1</v>
      </c>
      <c r="D406" s="4">
        <v>67</v>
      </c>
      <c r="E406" s="4"/>
      <c r="F406" s="4">
        <f t="shared" si="113"/>
        <v>0</v>
      </c>
      <c r="G406" s="4"/>
      <c r="H406" s="4">
        <f t="shared" si="114"/>
        <v>0</v>
      </c>
      <c r="I406" s="4">
        <f t="shared" si="115"/>
        <v>0</v>
      </c>
    </row>
    <row r="407" spans="1:9">
      <c r="A407" s="3">
        <v>357</v>
      </c>
      <c r="B407" s="2" t="s">
        <v>58</v>
      </c>
      <c r="C407" s="3" t="s">
        <v>1</v>
      </c>
      <c r="D407" s="4">
        <v>453</v>
      </c>
      <c r="E407" s="4"/>
      <c r="F407" s="4">
        <f t="shared" si="113"/>
        <v>0</v>
      </c>
      <c r="G407" s="4"/>
      <c r="H407" s="4">
        <f t="shared" si="114"/>
        <v>0</v>
      </c>
      <c r="I407" s="4">
        <f t="shared" si="115"/>
        <v>0</v>
      </c>
    </row>
    <row r="408" spans="1:9">
      <c r="A408" s="3">
        <v>358</v>
      </c>
      <c r="B408" s="2" t="s">
        <v>59</v>
      </c>
      <c r="C408" s="3" t="s">
        <v>1</v>
      </c>
      <c r="D408" s="4">
        <v>565</v>
      </c>
      <c r="E408" s="4"/>
      <c r="F408" s="4">
        <f t="shared" si="113"/>
        <v>0</v>
      </c>
      <c r="G408" s="4"/>
      <c r="H408" s="4">
        <f t="shared" si="114"/>
        <v>0</v>
      </c>
      <c r="I408" s="4">
        <f t="shared" si="115"/>
        <v>0</v>
      </c>
    </row>
    <row r="409" spans="1:9" ht="25.5">
      <c r="A409" s="3">
        <v>359</v>
      </c>
      <c r="B409" s="2" t="s">
        <v>519</v>
      </c>
      <c r="C409" s="3" t="s">
        <v>1</v>
      </c>
      <c r="D409" s="4">
        <v>429</v>
      </c>
      <c r="E409" s="4"/>
      <c r="F409" s="4">
        <f>D409*E409</f>
        <v>0</v>
      </c>
      <c r="G409" s="4"/>
      <c r="H409" s="4">
        <f>D409*G409</f>
        <v>0</v>
      </c>
      <c r="I409" s="4">
        <f>F409+H409</f>
        <v>0</v>
      </c>
    </row>
    <row r="410" spans="1:9">
      <c r="A410" s="3">
        <v>360</v>
      </c>
      <c r="B410" s="2" t="s">
        <v>521</v>
      </c>
      <c r="C410" s="3" t="s">
        <v>29</v>
      </c>
      <c r="D410" s="4">
        <v>20</v>
      </c>
      <c r="E410" s="4"/>
      <c r="F410" s="4">
        <f>D410*E410</f>
        <v>0</v>
      </c>
      <c r="G410" s="4"/>
      <c r="H410" s="4">
        <f>D410*G410</f>
        <v>0</v>
      </c>
      <c r="I410" s="4">
        <f>F410+H410</f>
        <v>0</v>
      </c>
    </row>
    <row r="411" spans="1:9">
      <c r="A411" s="3">
        <v>361</v>
      </c>
      <c r="B411" s="2" t="s">
        <v>60</v>
      </c>
      <c r="C411" s="3" t="s">
        <v>1</v>
      </c>
      <c r="D411" s="4">
        <v>3</v>
      </c>
      <c r="E411" s="4"/>
      <c r="F411" s="4">
        <f t="shared" ref="F411:F412" si="119">D411*E411</f>
        <v>0</v>
      </c>
      <c r="G411" s="4"/>
      <c r="H411" s="4">
        <f t="shared" ref="H411:H412" si="120">D411*G411</f>
        <v>0</v>
      </c>
      <c r="I411" s="4">
        <f t="shared" ref="I411:I412" si="121">F411+H411</f>
        <v>0</v>
      </c>
    </row>
    <row r="412" spans="1:9">
      <c r="A412" s="3">
        <v>362</v>
      </c>
      <c r="B412" s="2" t="s">
        <v>61</v>
      </c>
      <c r="C412" s="3" t="s">
        <v>1</v>
      </c>
      <c r="D412" s="4">
        <v>1</v>
      </c>
      <c r="E412" s="4"/>
      <c r="F412" s="4">
        <f t="shared" si="119"/>
        <v>0</v>
      </c>
      <c r="G412" s="4"/>
      <c r="H412" s="4">
        <f t="shared" si="120"/>
        <v>0</v>
      </c>
      <c r="I412" s="4">
        <f t="shared" si="121"/>
        <v>0</v>
      </c>
    </row>
    <row r="413" spans="1:9">
      <c r="A413" s="3">
        <v>363</v>
      </c>
      <c r="B413" s="2" t="s">
        <v>479</v>
      </c>
      <c r="C413" s="3" t="s">
        <v>1</v>
      </c>
      <c r="D413" s="4">
        <v>81</v>
      </c>
      <c r="E413" s="4"/>
      <c r="F413" s="4">
        <f t="shared" si="113"/>
        <v>0</v>
      </c>
      <c r="G413" s="4"/>
      <c r="H413" s="4">
        <f t="shared" si="114"/>
        <v>0</v>
      </c>
      <c r="I413" s="4">
        <f t="shared" si="115"/>
        <v>0</v>
      </c>
    </row>
    <row r="414" spans="1:9">
      <c r="A414" s="3">
        <v>364</v>
      </c>
      <c r="B414" s="2" t="s">
        <v>480</v>
      </c>
      <c r="C414" s="3" t="s">
        <v>1</v>
      </c>
      <c r="D414" s="4">
        <v>16</v>
      </c>
      <c r="E414" s="4"/>
      <c r="F414" s="4">
        <f t="shared" si="113"/>
        <v>0</v>
      </c>
      <c r="G414" s="4"/>
      <c r="H414" s="4">
        <f t="shared" si="114"/>
        <v>0</v>
      </c>
      <c r="I414" s="4">
        <f t="shared" si="115"/>
        <v>0</v>
      </c>
    </row>
    <row r="415" spans="1:9" ht="25.5">
      <c r="A415" s="3">
        <v>365</v>
      </c>
      <c r="B415" s="2" t="s">
        <v>62</v>
      </c>
      <c r="C415" s="3" t="s">
        <v>1</v>
      </c>
      <c r="D415" s="4">
        <v>3</v>
      </c>
      <c r="E415" s="4"/>
      <c r="F415" s="4">
        <f t="shared" ref="F415:F423" si="122">D415*E415</f>
        <v>0</v>
      </c>
      <c r="G415" s="4"/>
      <c r="H415" s="4">
        <f t="shared" ref="H415:H423" si="123">D415*G415</f>
        <v>0</v>
      </c>
      <c r="I415" s="4">
        <f t="shared" ref="I415:I454" si="124">F415+H415</f>
        <v>0</v>
      </c>
    </row>
    <row r="416" spans="1:9">
      <c r="A416" s="3">
        <v>366</v>
      </c>
      <c r="B416" s="2" t="s">
        <v>63</v>
      </c>
      <c r="C416" s="3" t="s">
        <v>1</v>
      </c>
      <c r="D416" s="4">
        <v>2</v>
      </c>
      <c r="E416" s="4"/>
      <c r="F416" s="4">
        <f t="shared" si="122"/>
        <v>0</v>
      </c>
      <c r="G416" s="4"/>
      <c r="H416" s="4">
        <f t="shared" si="123"/>
        <v>0</v>
      </c>
      <c r="I416" s="4">
        <f t="shared" si="124"/>
        <v>0</v>
      </c>
    </row>
    <row r="417" spans="1:9">
      <c r="A417" s="3">
        <v>367</v>
      </c>
      <c r="B417" s="2" t="s">
        <v>64</v>
      </c>
      <c r="C417" s="3" t="s">
        <v>29</v>
      </c>
      <c r="D417" s="4">
        <v>1075</v>
      </c>
      <c r="E417" s="4"/>
      <c r="F417" s="4">
        <f t="shared" ref="F417:F418" si="125">D417*E417</f>
        <v>0</v>
      </c>
      <c r="G417" s="4"/>
      <c r="H417" s="4">
        <f t="shared" ref="H417:H418" si="126">D417*G417</f>
        <v>0</v>
      </c>
      <c r="I417" s="4">
        <f t="shared" ref="I417:I418" si="127">F417+H417</f>
        <v>0</v>
      </c>
    </row>
    <row r="418" spans="1:9">
      <c r="A418" s="3">
        <v>368</v>
      </c>
      <c r="B418" s="2" t="s">
        <v>517</v>
      </c>
      <c r="C418" s="3" t="s">
        <v>1</v>
      </c>
      <c r="D418" s="4">
        <v>588</v>
      </c>
      <c r="E418" s="4"/>
      <c r="F418" s="4">
        <f t="shared" si="125"/>
        <v>0</v>
      </c>
      <c r="G418" s="4"/>
      <c r="H418" s="4">
        <f t="shared" si="126"/>
        <v>0</v>
      </c>
      <c r="I418" s="4">
        <f t="shared" si="127"/>
        <v>0</v>
      </c>
    </row>
    <row r="419" spans="1:9">
      <c r="A419" s="3">
        <v>369</v>
      </c>
      <c r="B419" s="2" t="s">
        <v>518</v>
      </c>
      <c r="C419" s="3" t="s">
        <v>1</v>
      </c>
      <c r="D419" s="4">
        <v>392</v>
      </c>
      <c r="E419" s="4"/>
      <c r="F419" s="4">
        <f t="shared" si="122"/>
        <v>0</v>
      </c>
      <c r="G419" s="4"/>
      <c r="H419" s="4">
        <f t="shared" si="123"/>
        <v>0</v>
      </c>
      <c r="I419" s="4">
        <f t="shared" si="124"/>
        <v>0</v>
      </c>
    </row>
    <row r="420" spans="1:9">
      <c r="A420" s="3">
        <v>370</v>
      </c>
      <c r="B420" s="2" t="s">
        <v>65</v>
      </c>
      <c r="C420" s="3" t="s">
        <v>29</v>
      </c>
      <c r="D420" s="4">
        <v>1075</v>
      </c>
      <c r="E420" s="4"/>
      <c r="F420" s="4">
        <f t="shared" si="122"/>
        <v>0</v>
      </c>
      <c r="G420" s="4"/>
      <c r="H420" s="4">
        <f t="shared" si="123"/>
        <v>0</v>
      </c>
      <c r="I420" s="4">
        <f t="shared" si="124"/>
        <v>0</v>
      </c>
    </row>
    <row r="421" spans="1:9">
      <c r="A421" s="3">
        <v>371</v>
      </c>
      <c r="B421" s="2" t="s">
        <v>66</v>
      </c>
      <c r="C421" s="3" t="s">
        <v>1</v>
      </c>
      <c r="D421" s="4">
        <v>1320</v>
      </c>
      <c r="E421" s="4"/>
      <c r="F421" s="4">
        <f t="shared" si="122"/>
        <v>0</v>
      </c>
      <c r="G421" s="4"/>
      <c r="H421" s="4">
        <f t="shared" si="123"/>
        <v>0</v>
      </c>
      <c r="I421" s="4">
        <f t="shared" si="124"/>
        <v>0</v>
      </c>
    </row>
    <row r="422" spans="1:9">
      <c r="A422" s="3">
        <v>372</v>
      </c>
      <c r="B422" s="2" t="s">
        <v>67</v>
      </c>
      <c r="C422" s="3" t="s">
        <v>1</v>
      </c>
      <c r="D422" s="4">
        <v>450</v>
      </c>
      <c r="E422" s="4"/>
      <c r="F422" s="4">
        <f t="shared" si="122"/>
        <v>0</v>
      </c>
      <c r="G422" s="4"/>
      <c r="H422" s="4">
        <f t="shared" si="123"/>
        <v>0</v>
      </c>
      <c r="I422" s="4">
        <f t="shared" si="124"/>
        <v>0</v>
      </c>
    </row>
    <row r="423" spans="1:9">
      <c r="A423" s="3">
        <v>373</v>
      </c>
      <c r="B423" s="2" t="s">
        <v>68</v>
      </c>
      <c r="C423" s="3" t="s">
        <v>1</v>
      </c>
      <c r="D423" s="4">
        <v>1</v>
      </c>
      <c r="E423" s="4"/>
      <c r="F423" s="4">
        <f t="shared" si="122"/>
        <v>0</v>
      </c>
      <c r="G423" s="4"/>
      <c r="H423" s="4">
        <f t="shared" si="123"/>
        <v>0</v>
      </c>
      <c r="I423" s="4">
        <f t="shared" si="124"/>
        <v>0</v>
      </c>
    </row>
    <row r="424" spans="1:9">
      <c r="A424" s="6"/>
      <c r="B424" s="16" t="s">
        <v>406</v>
      </c>
      <c r="C424" s="3"/>
      <c r="D424" s="4"/>
      <c r="E424" s="4"/>
      <c r="F424" s="17">
        <f>SUM(F346:F423)</f>
        <v>0</v>
      </c>
      <c r="G424" s="4"/>
      <c r="H424" s="17">
        <f>SUM(H346:H423)</f>
        <v>0</v>
      </c>
      <c r="I424" s="17">
        <f>SUM(I346:I423)</f>
        <v>0</v>
      </c>
    </row>
    <row r="425" spans="1:9">
      <c r="A425" s="27" t="s">
        <v>407</v>
      </c>
      <c r="B425" s="27"/>
      <c r="C425" s="27"/>
      <c r="D425" s="27"/>
      <c r="E425" s="27"/>
      <c r="F425" s="27"/>
      <c r="G425" s="27"/>
      <c r="H425" s="27"/>
      <c r="I425" s="27"/>
    </row>
    <row r="426" spans="1:9">
      <c r="A426" s="3">
        <v>374</v>
      </c>
      <c r="B426" s="2" t="s">
        <v>69</v>
      </c>
      <c r="C426" s="3" t="s">
        <v>1</v>
      </c>
      <c r="D426" s="4">
        <v>5</v>
      </c>
      <c r="E426" s="4"/>
      <c r="F426" s="4">
        <f t="shared" ref="F426:F454" si="128">D426*E426</f>
        <v>0</v>
      </c>
      <c r="G426" s="4"/>
      <c r="H426" s="4">
        <f t="shared" ref="H426:H454" si="129">D426*G426</f>
        <v>0</v>
      </c>
      <c r="I426" s="4">
        <f t="shared" si="124"/>
        <v>0</v>
      </c>
    </row>
    <row r="427" spans="1:9">
      <c r="A427" s="3">
        <v>375</v>
      </c>
      <c r="B427" s="2" t="s">
        <v>70</v>
      </c>
      <c r="C427" s="3" t="s">
        <v>1</v>
      </c>
      <c r="D427" s="4">
        <v>5</v>
      </c>
      <c r="E427" s="4"/>
      <c r="F427" s="4">
        <f t="shared" si="128"/>
        <v>0</v>
      </c>
      <c r="G427" s="4"/>
      <c r="H427" s="4">
        <f t="shared" si="129"/>
        <v>0</v>
      </c>
      <c r="I427" s="4">
        <f t="shared" si="124"/>
        <v>0</v>
      </c>
    </row>
    <row r="428" spans="1:9">
      <c r="A428" s="3">
        <v>376</v>
      </c>
      <c r="B428" s="2" t="s">
        <v>71</v>
      </c>
      <c r="C428" s="3" t="s">
        <v>1</v>
      </c>
      <c r="D428" s="4">
        <v>5</v>
      </c>
      <c r="E428" s="4"/>
      <c r="F428" s="4">
        <f t="shared" si="128"/>
        <v>0</v>
      </c>
      <c r="G428" s="4"/>
      <c r="H428" s="4">
        <f t="shared" si="129"/>
        <v>0</v>
      </c>
      <c r="I428" s="4">
        <f t="shared" si="124"/>
        <v>0</v>
      </c>
    </row>
    <row r="429" spans="1:9">
      <c r="A429" s="3">
        <v>377</v>
      </c>
      <c r="B429" s="2" t="s">
        <v>72</v>
      </c>
      <c r="C429" s="3" t="s">
        <v>1</v>
      </c>
      <c r="D429" s="4">
        <v>5</v>
      </c>
      <c r="E429" s="4"/>
      <c r="F429" s="4">
        <f t="shared" si="128"/>
        <v>0</v>
      </c>
      <c r="G429" s="4"/>
      <c r="H429" s="4">
        <f t="shared" si="129"/>
        <v>0</v>
      </c>
      <c r="I429" s="4">
        <f t="shared" si="124"/>
        <v>0</v>
      </c>
    </row>
    <row r="430" spans="1:9">
      <c r="A430" s="3">
        <v>378</v>
      </c>
      <c r="B430" s="2" t="s">
        <v>73</v>
      </c>
      <c r="C430" s="3" t="s">
        <v>1</v>
      </c>
      <c r="D430" s="4">
        <v>5</v>
      </c>
      <c r="E430" s="4"/>
      <c r="F430" s="4">
        <f t="shared" si="128"/>
        <v>0</v>
      </c>
      <c r="G430" s="4"/>
      <c r="H430" s="4">
        <f t="shared" si="129"/>
        <v>0</v>
      </c>
      <c r="I430" s="4">
        <f t="shared" si="124"/>
        <v>0</v>
      </c>
    </row>
    <row r="431" spans="1:9">
      <c r="A431" s="3">
        <v>379</v>
      </c>
      <c r="B431" s="2" t="s">
        <v>74</v>
      </c>
      <c r="C431" s="3" t="s">
        <v>1</v>
      </c>
      <c r="D431" s="4">
        <v>5</v>
      </c>
      <c r="E431" s="4"/>
      <c r="F431" s="4">
        <f t="shared" si="128"/>
        <v>0</v>
      </c>
      <c r="G431" s="4"/>
      <c r="H431" s="4">
        <f t="shared" si="129"/>
        <v>0</v>
      </c>
      <c r="I431" s="4">
        <f t="shared" si="124"/>
        <v>0</v>
      </c>
    </row>
    <row r="432" spans="1:9">
      <c r="A432" s="3">
        <v>380</v>
      </c>
      <c r="B432" s="2" t="s">
        <v>75</v>
      </c>
      <c r="C432" s="3" t="s">
        <v>29</v>
      </c>
      <c r="D432" s="4">
        <v>5</v>
      </c>
      <c r="E432" s="4"/>
      <c r="F432" s="4">
        <f t="shared" si="128"/>
        <v>0</v>
      </c>
      <c r="G432" s="4"/>
      <c r="H432" s="4">
        <f t="shared" si="129"/>
        <v>0</v>
      </c>
      <c r="I432" s="4">
        <f t="shared" si="124"/>
        <v>0</v>
      </c>
    </row>
    <row r="433" spans="1:9">
      <c r="A433" s="3">
        <v>381</v>
      </c>
      <c r="B433" s="2" t="s">
        <v>76</v>
      </c>
      <c r="C433" s="3" t="s">
        <v>29</v>
      </c>
      <c r="D433" s="4">
        <v>35</v>
      </c>
      <c r="E433" s="4"/>
      <c r="F433" s="4">
        <f t="shared" si="128"/>
        <v>0</v>
      </c>
      <c r="G433" s="4"/>
      <c r="H433" s="4">
        <f t="shared" si="129"/>
        <v>0</v>
      </c>
      <c r="I433" s="4">
        <f t="shared" si="124"/>
        <v>0</v>
      </c>
    </row>
    <row r="434" spans="1:9">
      <c r="A434" s="3">
        <v>382</v>
      </c>
      <c r="B434" s="2" t="s">
        <v>77</v>
      </c>
      <c r="C434" s="3" t="s">
        <v>1</v>
      </c>
      <c r="D434" s="4">
        <v>426</v>
      </c>
      <c r="E434" s="4"/>
      <c r="F434" s="4">
        <f t="shared" si="128"/>
        <v>0</v>
      </c>
      <c r="G434" s="4"/>
      <c r="H434" s="4">
        <f t="shared" si="129"/>
        <v>0</v>
      </c>
      <c r="I434" s="4">
        <f t="shared" si="124"/>
        <v>0</v>
      </c>
    </row>
    <row r="435" spans="1:9">
      <c r="A435" s="3">
        <v>383</v>
      </c>
      <c r="B435" s="2" t="s">
        <v>78</v>
      </c>
      <c r="C435" s="3" t="s">
        <v>1</v>
      </c>
      <c r="D435" s="4">
        <v>410</v>
      </c>
      <c r="E435" s="4"/>
      <c r="F435" s="4">
        <f t="shared" si="128"/>
        <v>0</v>
      </c>
      <c r="G435" s="4"/>
      <c r="H435" s="4">
        <f t="shared" si="129"/>
        <v>0</v>
      </c>
      <c r="I435" s="4">
        <f t="shared" si="124"/>
        <v>0</v>
      </c>
    </row>
    <row r="436" spans="1:9">
      <c r="A436" s="3">
        <v>384</v>
      </c>
      <c r="B436" s="2" t="s">
        <v>79</v>
      </c>
      <c r="C436" s="3" t="s">
        <v>29</v>
      </c>
      <c r="D436" s="4">
        <v>24757</v>
      </c>
      <c r="E436" s="4"/>
      <c r="F436" s="4">
        <f t="shared" si="128"/>
        <v>0</v>
      </c>
      <c r="G436" s="4"/>
      <c r="H436" s="4">
        <f t="shared" si="129"/>
        <v>0</v>
      </c>
      <c r="I436" s="4">
        <f t="shared" si="124"/>
        <v>0</v>
      </c>
    </row>
    <row r="437" spans="1:9">
      <c r="A437" s="3">
        <v>385</v>
      </c>
      <c r="B437" s="2" t="s">
        <v>80</v>
      </c>
      <c r="C437" s="3" t="s">
        <v>29</v>
      </c>
      <c r="D437" s="4">
        <v>31628</v>
      </c>
      <c r="E437" s="4"/>
      <c r="F437" s="4">
        <f t="shared" si="128"/>
        <v>0</v>
      </c>
      <c r="G437" s="4"/>
      <c r="H437" s="4">
        <f t="shared" si="129"/>
        <v>0</v>
      </c>
      <c r="I437" s="4">
        <f t="shared" si="124"/>
        <v>0</v>
      </c>
    </row>
    <row r="438" spans="1:9">
      <c r="A438" s="3">
        <v>386</v>
      </c>
      <c r="B438" s="2" t="s">
        <v>81</v>
      </c>
      <c r="C438" s="3" t="s">
        <v>29</v>
      </c>
      <c r="D438" s="4">
        <v>1148</v>
      </c>
      <c r="E438" s="4"/>
      <c r="F438" s="4">
        <f t="shared" si="128"/>
        <v>0</v>
      </c>
      <c r="G438" s="4"/>
      <c r="H438" s="4">
        <f t="shared" si="129"/>
        <v>0</v>
      </c>
      <c r="I438" s="4">
        <f t="shared" si="124"/>
        <v>0</v>
      </c>
    </row>
    <row r="439" spans="1:9">
      <c r="A439" s="3">
        <v>387</v>
      </c>
      <c r="B439" s="2" t="s">
        <v>82</v>
      </c>
      <c r="C439" s="3" t="s">
        <v>29</v>
      </c>
      <c r="D439" s="4">
        <v>229</v>
      </c>
      <c r="E439" s="4"/>
      <c r="F439" s="4">
        <f t="shared" si="128"/>
        <v>0</v>
      </c>
      <c r="G439" s="4"/>
      <c r="H439" s="4">
        <f t="shared" si="129"/>
        <v>0</v>
      </c>
      <c r="I439" s="4">
        <f t="shared" si="124"/>
        <v>0</v>
      </c>
    </row>
    <row r="440" spans="1:9">
      <c r="A440" s="3">
        <v>388</v>
      </c>
      <c r="B440" s="2" t="s">
        <v>83</v>
      </c>
      <c r="C440" s="3" t="s">
        <v>29</v>
      </c>
      <c r="D440" s="4">
        <v>50</v>
      </c>
      <c r="E440" s="4"/>
      <c r="F440" s="4">
        <f t="shared" si="128"/>
        <v>0</v>
      </c>
      <c r="G440" s="4"/>
      <c r="H440" s="4">
        <f t="shared" si="129"/>
        <v>0</v>
      </c>
      <c r="I440" s="4">
        <f t="shared" si="124"/>
        <v>0</v>
      </c>
    </row>
    <row r="441" spans="1:9">
      <c r="A441" s="3">
        <v>389</v>
      </c>
      <c r="B441" s="2" t="s">
        <v>84</v>
      </c>
      <c r="C441" s="3" t="s">
        <v>29</v>
      </c>
      <c r="D441" s="4">
        <v>420</v>
      </c>
      <c r="E441" s="4"/>
      <c r="F441" s="4">
        <f t="shared" si="128"/>
        <v>0</v>
      </c>
      <c r="G441" s="4"/>
      <c r="H441" s="4">
        <f t="shared" si="129"/>
        <v>0</v>
      </c>
      <c r="I441" s="4">
        <f t="shared" si="124"/>
        <v>0</v>
      </c>
    </row>
    <row r="442" spans="1:9">
      <c r="A442" s="3">
        <v>390</v>
      </c>
      <c r="B442" s="2" t="s">
        <v>85</v>
      </c>
      <c r="C442" s="3" t="s">
        <v>29</v>
      </c>
      <c r="D442" s="4">
        <v>80</v>
      </c>
      <c r="E442" s="4"/>
      <c r="F442" s="4">
        <f t="shared" si="128"/>
        <v>0</v>
      </c>
      <c r="G442" s="4"/>
      <c r="H442" s="4">
        <f t="shared" si="129"/>
        <v>0</v>
      </c>
      <c r="I442" s="4">
        <f t="shared" si="124"/>
        <v>0</v>
      </c>
    </row>
    <row r="443" spans="1:9">
      <c r="A443" s="3">
        <v>391</v>
      </c>
      <c r="B443" s="2" t="s">
        <v>86</v>
      </c>
      <c r="C443" s="3" t="s">
        <v>29</v>
      </c>
      <c r="D443" s="4">
        <v>376</v>
      </c>
      <c r="E443" s="4"/>
      <c r="F443" s="4">
        <f t="shared" si="128"/>
        <v>0</v>
      </c>
      <c r="G443" s="4"/>
      <c r="H443" s="4">
        <f t="shared" si="129"/>
        <v>0</v>
      </c>
      <c r="I443" s="4">
        <f t="shared" si="124"/>
        <v>0</v>
      </c>
    </row>
    <row r="444" spans="1:9">
      <c r="A444" s="3">
        <v>392</v>
      </c>
      <c r="B444" s="2" t="s">
        <v>87</v>
      </c>
      <c r="C444" s="3" t="s">
        <v>29</v>
      </c>
      <c r="D444" s="4">
        <v>220</v>
      </c>
      <c r="E444" s="4"/>
      <c r="F444" s="4">
        <f t="shared" si="128"/>
        <v>0</v>
      </c>
      <c r="G444" s="4"/>
      <c r="H444" s="4">
        <f t="shared" si="129"/>
        <v>0</v>
      </c>
      <c r="I444" s="4">
        <f t="shared" si="124"/>
        <v>0</v>
      </c>
    </row>
    <row r="445" spans="1:9">
      <c r="A445" s="3">
        <v>393</v>
      </c>
      <c r="B445" s="2" t="s">
        <v>416</v>
      </c>
      <c r="C445" s="3" t="s">
        <v>1</v>
      </c>
      <c r="D445" s="4">
        <v>1704</v>
      </c>
      <c r="E445" s="4"/>
      <c r="F445" s="4">
        <f t="shared" si="128"/>
        <v>0</v>
      </c>
      <c r="G445" s="4"/>
      <c r="H445" s="4">
        <f t="shared" si="129"/>
        <v>0</v>
      </c>
      <c r="I445" s="4">
        <f t="shared" si="124"/>
        <v>0</v>
      </c>
    </row>
    <row r="446" spans="1:9">
      <c r="A446" s="3">
        <v>394</v>
      </c>
      <c r="B446" s="2" t="s">
        <v>415</v>
      </c>
      <c r="C446" s="3" t="s">
        <v>1</v>
      </c>
      <c r="D446" s="4">
        <v>135</v>
      </c>
      <c r="E446" s="4"/>
      <c r="F446" s="4">
        <f t="shared" si="128"/>
        <v>0</v>
      </c>
      <c r="G446" s="4"/>
      <c r="H446" s="4">
        <f t="shared" si="129"/>
        <v>0</v>
      </c>
      <c r="I446" s="4">
        <f t="shared" si="124"/>
        <v>0</v>
      </c>
    </row>
    <row r="447" spans="1:9">
      <c r="A447" s="3">
        <v>395</v>
      </c>
      <c r="B447" s="2" t="s">
        <v>88</v>
      </c>
      <c r="C447" s="3" t="s">
        <v>1</v>
      </c>
      <c r="D447" s="4">
        <v>2199</v>
      </c>
      <c r="E447" s="4"/>
      <c r="F447" s="4">
        <f t="shared" si="128"/>
        <v>0</v>
      </c>
      <c r="G447" s="4"/>
      <c r="H447" s="4">
        <f t="shared" si="129"/>
        <v>0</v>
      </c>
      <c r="I447" s="4">
        <f t="shared" si="124"/>
        <v>0</v>
      </c>
    </row>
    <row r="448" spans="1:9">
      <c r="A448" s="3">
        <v>396</v>
      </c>
      <c r="B448" s="2" t="s">
        <v>89</v>
      </c>
      <c r="C448" s="3" t="s">
        <v>1</v>
      </c>
      <c r="D448" s="4">
        <v>138</v>
      </c>
      <c r="E448" s="4"/>
      <c r="F448" s="4">
        <f t="shared" si="128"/>
        <v>0</v>
      </c>
      <c r="G448" s="4"/>
      <c r="H448" s="4">
        <f t="shared" si="129"/>
        <v>0</v>
      </c>
      <c r="I448" s="4">
        <f t="shared" si="124"/>
        <v>0</v>
      </c>
    </row>
    <row r="449" spans="1:9">
      <c r="A449" s="3">
        <v>397</v>
      </c>
      <c r="B449" s="2" t="s">
        <v>90</v>
      </c>
      <c r="C449" s="3" t="s">
        <v>29</v>
      </c>
      <c r="D449" s="4">
        <v>1075</v>
      </c>
      <c r="E449" s="4"/>
      <c r="F449" s="4">
        <f t="shared" si="128"/>
        <v>0</v>
      </c>
      <c r="G449" s="4"/>
      <c r="H449" s="4">
        <f t="shared" si="129"/>
        <v>0</v>
      </c>
      <c r="I449" s="4">
        <f t="shared" si="124"/>
        <v>0</v>
      </c>
    </row>
    <row r="450" spans="1:9">
      <c r="A450" s="3">
        <v>398</v>
      </c>
      <c r="B450" s="2" t="s">
        <v>289</v>
      </c>
      <c r="C450" s="3" t="s">
        <v>1</v>
      </c>
      <c r="D450" s="4">
        <v>334</v>
      </c>
      <c r="E450" s="4"/>
      <c r="F450" s="4">
        <f>D450*E450</f>
        <v>0</v>
      </c>
      <c r="G450" s="4"/>
      <c r="H450" s="4">
        <f>D450*G450</f>
        <v>0</v>
      </c>
      <c r="I450" s="4">
        <f>F450+H450</f>
        <v>0</v>
      </c>
    </row>
    <row r="451" spans="1:9">
      <c r="A451" s="3">
        <v>399</v>
      </c>
      <c r="B451" s="2" t="s">
        <v>91</v>
      </c>
      <c r="C451" s="3" t="s">
        <v>1</v>
      </c>
      <c r="D451" s="4">
        <v>1770</v>
      </c>
      <c r="E451" s="4"/>
      <c r="F451" s="4">
        <f t="shared" si="128"/>
        <v>0</v>
      </c>
      <c r="G451" s="4"/>
      <c r="H451" s="4">
        <f t="shared" si="129"/>
        <v>0</v>
      </c>
      <c r="I451" s="4">
        <f t="shared" si="124"/>
        <v>0</v>
      </c>
    </row>
    <row r="452" spans="1:9">
      <c r="A452" s="3">
        <v>400</v>
      </c>
      <c r="B452" s="2" t="s">
        <v>92</v>
      </c>
      <c r="C452" s="3" t="s">
        <v>1</v>
      </c>
      <c r="D452" s="4">
        <v>4</v>
      </c>
      <c r="E452" s="4"/>
      <c r="F452" s="4">
        <f t="shared" si="128"/>
        <v>0</v>
      </c>
      <c r="G452" s="4"/>
      <c r="H452" s="4">
        <f t="shared" si="129"/>
        <v>0</v>
      </c>
      <c r="I452" s="4">
        <f t="shared" si="124"/>
        <v>0</v>
      </c>
    </row>
    <row r="453" spans="1:9">
      <c r="A453" s="3">
        <v>401</v>
      </c>
      <c r="B453" s="2" t="s">
        <v>93</v>
      </c>
      <c r="C453" s="3" t="s">
        <v>1</v>
      </c>
      <c r="D453" s="4">
        <v>4</v>
      </c>
      <c r="E453" s="4"/>
      <c r="F453" s="4">
        <f t="shared" si="128"/>
        <v>0</v>
      </c>
      <c r="G453" s="4"/>
      <c r="H453" s="4">
        <f t="shared" si="129"/>
        <v>0</v>
      </c>
      <c r="I453" s="4">
        <f t="shared" si="124"/>
        <v>0</v>
      </c>
    </row>
    <row r="454" spans="1:9" ht="25.5">
      <c r="A454" s="3">
        <v>402</v>
      </c>
      <c r="B454" s="2" t="s">
        <v>94</v>
      </c>
      <c r="C454" s="3" t="s">
        <v>1</v>
      </c>
      <c r="D454" s="4">
        <v>1</v>
      </c>
      <c r="E454" s="4"/>
      <c r="F454" s="4">
        <f t="shared" si="128"/>
        <v>0</v>
      </c>
      <c r="G454" s="4"/>
      <c r="H454" s="4">
        <f t="shared" si="129"/>
        <v>0</v>
      </c>
      <c r="I454" s="4">
        <f t="shared" si="124"/>
        <v>0</v>
      </c>
    </row>
    <row r="455" spans="1:9">
      <c r="A455" s="6"/>
      <c r="B455" s="16" t="s">
        <v>408</v>
      </c>
      <c r="C455" s="3"/>
      <c r="D455" s="4"/>
      <c r="E455" s="4"/>
      <c r="F455" s="17">
        <f>SUM(F426:F454)</f>
        <v>0</v>
      </c>
      <c r="G455" s="4"/>
      <c r="H455" s="17">
        <f>SUM(H426:H454)</f>
        <v>0</v>
      </c>
      <c r="I455" s="17">
        <f>SUM(I426:I454)</f>
        <v>0</v>
      </c>
    </row>
    <row r="456" spans="1:9">
      <c r="A456" s="6"/>
      <c r="B456" s="16" t="s">
        <v>413</v>
      </c>
      <c r="C456" s="3"/>
      <c r="D456" s="4"/>
      <c r="E456" s="4"/>
      <c r="F456" s="17">
        <f>F455+F424</f>
        <v>0</v>
      </c>
      <c r="G456" s="4"/>
      <c r="H456" s="17">
        <f>H455+H424</f>
        <v>0</v>
      </c>
      <c r="I456" s="17">
        <f>I455+I424</f>
        <v>0</v>
      </c>
    </row>
    <row r="457" spans="1:9">
      <c r="A457" s="27" t="s">
        <v>417</v>
      </c>
      <c r="B457" s="27"/>
      <c r="C457" s="27"/>
      <c r="D457" s="27"/>
      <c r="E457" s="27"/>
      <c r="F457" s="27"/>
      <c r="G457" s="27"/>
      <c r="H457" s="27"/>
      <c r="I457" s="27"/>
    </row>
    <row r="458" spans="1:9">
      <c r="A458" s="27" t="s">
        <v>302</v>
      </c>
      <c r="B458" s="27"/>
      <c r="C458" s="27"/>
      <c r="D458" s="27"/>
      <c r="E458" s="27"/>
      <c r="F458" s="27"/>
      <c r="G458" s="27"/>
      <c r="H458" s="27"/>
      <c r="I458" s="27"/>
    </row>
    <row r="459" spans="1:9">
      <c r="A459" s="3">
        <v>403</v>
      </c>
      <c r="B459" s="2" t="s">
        <v>303</v>
      </c>
      <c r="C459" s="3" t="s">
        <v>315</v>
      </c>
      <c r="D459" s="4">
        <v>2</v>
      </c>
      <c r="E459" s="4"/>
      <c r="F459" s="4">
        <f t="shared" ref="F459:F488" si="130">D459*E459</f>
        <v>0</v>
      </c>
      <c r="G459" s="4"/>
      <c r="H459" s="4">
        <f t="shared" ref="H459:H488" si="131">D459*G459</f>
        <v>0</v>
      </c>
      <c r="I459" s="4">
        <f t="shared" ref="I459:I488" si="132">F459+H459</f>
        <v>0</v>
      </c>
    </row>
    <row r="460" spans="1:9">
      <c r="A460" s="3">
        <v>404</v>
      </c>
      <c r="B460" s="2" t="s">
        <v>304</v>
      </c>
      <c r="C460" s="3" t="s">
        <v>315</v>
      </c>
      <c r="D460" s="4">
        <v>1</v>
      </c>
      <c r="E460" s="4"/>
      <c r="F460" s="4">
        <f t="shared" si="130"/>
        <v>0</v>
      </c>
      <c r="G460" s="4"/>
      <c r="H460" s="4">
        <f t="shared" si="131"/>
        <v>0</v>
      </c>
      <c r="I460" s="4">
        <f t="shared" si="132"/>
        <v>0</v>
      </c>
    </row>
    <row r="461" spans="1:9">
      <c r="A461" s="3">
        <v>405</v>
      </c>
      <c r="B461" s="2" t="s">
        <v>305</v>
      </c>
      <c r="C461" s="3" t="s">
        <v>315</v>
      </c>
      <c r="D461" s="4">
        <v>221</v>
      </c>
      <c r="E461" s="4"/>
      <c r="F461" s="4">
        <f t="shared" si="130"/>
        <v>0</v>
      </c>
      <c r="G461" s="4"/>
      <c r="H461" s="4">
        <f t="shared" si="131"/>
        <v>0</v>
      </c>
      <c r="I461" s="4">
        <f t="shared" si="132"/>
        <v>0</v>
      </c>
    </row>
    <row r="462" spans="1:9">
      <c r="A462" s="3">
        <v>406</v>
      </c>
      <c r="B462" s="2" t="s">
        <v>305</v>
      </c>
      <c r="C462" s="3" t="s">
        <v>315</v>
      </c>
      <c r="D462" s="4">
        <v>164</v>
      </c>
      <c r="E462" s="4"/>
      <c r="F462" s="4">
        <f t="shared" si="130"/>
        <v>0</v>
      </c>
      <c r="G462" s="4"/>
      <c r="H462" s="4">
        <f t="shared" si="131"/>
        <v>0</v>
      </c>
      <c r="I462" s="4">
        <f t="shared" si="132"/>
        <v>0</v>
      </c>
    </row>
    <row r="463" spans="1:9">
      <c r="A463" s="3">
        <v>407</v>
      </c>
      <c r="B463" s="2" t="s">
        <v>306</v>
      </c>
      <c r="C463" s="3" t="s">
        <v>315</v>
      </c>
      <c r="D463" s="4">
        <v>192</v>
      </c>
      <c r="E463" s="4"/>
      <c r="F463" s="4">
        <f t="shared" si="130"/>
        <v>0</v>
      </c>
      <c r="G463" s="4"/>
      <c r="H463" s="4">
        <f t="shared" si="131"/>
        <v>0</v>
      </c>
      <c r="I463" s="4">
        <f t="shared" si="132"/>
        <v>0</v>
      </c>
    </row>
    <row r="464" spans="1:9">
      <c r="A464" s="3">
        <v>408</v>
      </c>
      <c r="B464" s="2" t="s">
        <v>306</v>
      </c>
      <c r="C464" s="3" t="s">
        <v>315</v>
      </c>
      <c r="D464" s="4">
        <v>149</v>
      </c>
      <c r="E464" s="4"/>
      <c r="F464" s="4">
        <f t="shared" si="130"/>
        <v>0</v>
      </c>
      <c r="G464" s="4"/>
      <c r="H464" s="4">
        <f t="shared" si="131"/>
        <v>0</v>
      </c>
      <c r="I464" s="4">
        <f t="shared" si="132"/>
        <v>0</v>
      </c>
    </row>
    <row r="465" spans="1:9" ht="25.5">
      <c r="A465" s="3">
        <v>409</v>
      </c>
      <c r="B465" s="2" t="s">
        <v>307</v>
      </c>
      <c r="C465" s="3" t="s">
        <v>315</v>
      </c>
      <c r="D465" s="4">
        <v>18</v>
      </c>
      <c r="E465" s="4"/>
      <c r="F465" s="4">
        <f t="shared" si="130"/>
        <v>0</v>
      </c>
      <c r="G465" s="4"/>
      <c r="H465" s="4">
        <f t="shared" si="131"/>
        <v>0</v>
      </c>
      <c r="I465" s="4">
        <f t="shared" si="132"/>
        <v>0</v>
      </c>
    </row>
    <row r="466" spans="1:9" ht="25.5">
      <c r="A466" s="3">
        <v>410</v>
      </c>
      <c r="B466" s="2" t="s">
        <v>307</v>
      </c>
      <c r="C466" s="3" t="s">
        <v>315</v>
      </c>
      <c r="D466" s="4">
        <v>8</v>
      </c>
      <c r="E466" s="4"/>
      <c r="F466" s="4">
        <f t="shared" si="130"/>
        <v>0</v>
      </c>
      <c r="G466" s="4"/>
      <c r="H466" s="4">
        <f t="shared" si="131"/>
        <v>0</v>
      </c>
      <c r="I466" s="4">
        <f t="shared" si="132"/>
        <v>0</v>
      </c>
    </row>
    <row r="467" spans="1:9" ht="25.5">
      <c r="A467" s="3">
        <v>411</v>
      </c>
      <c r="B467" s="2" t="s">
        <v>308</v>
      </c>
      <c r="C467" s="3" t="s">
        <v>315</v>
      </c>
      <c r="D467" s="4">
        <v>11</v>
      </c>
      <c r="E467" s="4"/>
      <c r="F467" s="4">
        <f t="shared" si="130"/>
        <v>0</v>
      </c>
      <c r="G467" s="4"/>
      <c r="H467" s="4">
        <f t="shared" si="131"/>
        <v>0</v>
      </c>
      <c r="I467" s="4">
        <f t="shared" si="132"/>
        <v>0</v>
      </c>
    </row>
    <row r="468" spans="1:9" ht="25.5">
      <c r="A468" s="3">
        <v>412</v>
      </c>
      <c r="B468" s="2" t="s">
        <v>308</v>
      </c>
      <c r="C468" s="3" t="s">
        <v>315</v>
      </c>
      <c r="D468" s="4">
        <v>7</v>
      </c>
      <c r="E468" s="4"/>
      <c r="F468" s="4">
        <f t="shared" si="130"/>
        <v>0</v>
      </c>
      <c r="G468" s="4"/>
      <c r="H468" s="4">
        <f t="shared" si="131"/>
        <v>0</v>
      </c>
      <c r="I468" s="4">
        <f t="shared" si="132"/>
        <v>0</v>
      </c>
    </row>
    <row r="469" spans="1:9">
      <c r="A469" s="3">
        <v>413</v>
      </c>
      <c r="B469" s="2" t="s">
        <v>309</v>
      </c>
      <c r="C469" s="3" t="s">
        <v>315</v>
      </c>
      <c r="D469" s="4">
        <v>1</v>
      </c>
      <c r="E469" s="4"/>
      <c r="F469" s="4">
        <f t="shared" si="130"/>
        <v>0</v>
      </c>
      <c r="G469" s="4"/>
      <c r="H469" s="4">
        <f t="shared" si="131"/>
        <v>0</v>
      </c>
      <c r="I469" s="4">
        <f t="shared" si="132"/>
        <v>0</v>
      </c>
    </row>
    <row r="470" spans="1:9">
      <c r="A470" s="3">
        <v>414</v>
      </c>
      <c r="B470" s="2" t="s">
        <v>309</v>
      </c>
      <c r="C470" s="3" t="s">
        <v>315</v>
      </c>
      <c r="D470" s="4">
        <v>9</v>
      </c>
      <c r="E470" s="4"/>
      <c r="F470" s="4">
        <f t="shared" si="130"/>
        <v>0</v>
      </c>
      <c r="G470" s="4"/>
      <c r="H470" s="4">
        <f t="shared" si="131"/>
        <v>0</v>
      </c>
      <c r="I470" s="4">
        <f t="shared" si="132"/>
        <v>0</v>
      </c>
    </row>
    <row r="471" spans="1:9" ht="25.5">
      <c r="A471" s="3">
        <v>415</v>
      </c>
      <c r="B471" s="2" t="s">
        <v>310</v>
      </c>
      <c r="C471" s="3" t="s">
        <v>315</v>
      </c>
      <c r="D471" s="4">
        <v>1</v>
      </c>
      <c r="E471" s="4"/>
      <c r="F471" s="4">
        <f t="shared" si="130"/>
        <v>0</v>
      </c>
      <c r="G471" s="4"/>
      <c r="H471" s="4">
        <f t="shared" si="131"/>
        <v>0</v>
      </c>
      <c r="I471" s="4">
        <f t="shared" si="132"/>
        <v>0</v>
      </c>
    </row>
    <row r="472" spans="1:9" ht="25.5">
      <c r="A472" s="3">
        <v>416</v>
      </c>
      <c r="B472" s="2" t="s">
        <v>310</v>
      </c>
      <c r="C472" s="3" t="s">
        <v>315</v>
      </c>
      <c r="D472" s="4">
        <v>9</v>
      </c>
      <c r="E472" s="4"/>
      <c r="F472" s="4">
        <f t="shared" si="130"/>
        <v>0</v>
      </c>
      <c r="G472" s="4"/>
      <c r="H472" s="4">
        <f t="shared" si="131"/>
        <v>0</v>
      </c>
      <c r="I472" s="4">
        <f t="shared" si="132"/>
        <v>0</v>
      </c>
    </row>
    <row r="473" spans="1:9">
      <c r="A473" s="3">
        <v>417</v>
      </c>
      <c r="B473" s="2" t="s">
        <v>311</v>
      </c>
      <c r="C473" s="3" t="s">
        <v>315</v>
      </c>
      <c r="D473" s="4">
        <v>16</v>
      </c>
      <c r="E473" s="4"/>
      <c r="F473" s="4">
        <f t="shared" si="130"/>
        <v>0</v>
      </c>
      <c r="G473" s="4"/>
      <c r="H473" s="4">
        <f t="shared" si="131"/>
        <v>0</v>
      </c>
      <c r="I473" s="4">
        <f t="shared" si="132"/>
        <v>0</v>
      </c>
    </row>
    <row r="474" spans="1:9" ht="25.5">
      <c r="A474" s="3">
        <v>418</v>
      </c>
      <c r="B474" s="2" t="s">
        <v>312</v>
      </c>
      <c r="C474" s="3" t="s">
        <v>315</v>
      </c>
      <c r="D474" s="4">
        <v>16</v>
      </c>
      <c r="E474" s="4"/>
      <c r="F474" s="4">
        <f t="shared" si="130"/>
        <v>0</v>
      </c>
      <c r="G474" s="4"/>
      <c r="H474" s="4">
        <f t="shared" si="131"/>
        <v>0</v>
      </c>
      <c r="I474" s="4">
        <f t="shared" si="132"/>
        <v>0</v>
      </c>
    </row>
    <row r="475" spans="1:9">
      <c r="A475" s="3">
        <v>419</v>
      </c>
      <c r="B475" s="2" t="s">
        <v>313</v>
      </c>
      <c r="C475" s="3" t="s">
        <v>315</v>
      </c>
      <c r="D475" s="4">
        <v>11</v>
      </c>
      <c r="E475" s="4"/>
      <c r="F475" s="4">
        <f t="shared" si="130"/>
        <v>0</v>
      </c>
      <c r="G475" s="4"/>
      <c r="H475" s="4">
        <f t="shared" si="131"/>
        <v>0</v>
      </c>
      <c r="I475" s="4">
        <f t="shared" si="132"/>
        <v>0</v>
      </c>
    </row>
    <row r="476" spans="1:9">
      <c r="A476" s="3">
        <v>420</v>
      </c>
      <c r="B476" s="2" t="s">
        <v>313</v>
      </c>
      <c r="C476" s="3" t="s">
        <v>315</v>
      </c>
      <c r="D476" s="4">
        <v>7</v>
      </c>
      <c r="E476" s="4"/>
      <c r="F476" s="4">
        <f t="shared" si="130"/>
        <v>0</v>
      </c>
      <c r="G476" s="4"/>
      <c r="H476" s="4">
        <f t="shared" si="131"/>
        <v>0</v>
      </c>
      <c r="I476" s="4">
        <f t="shared" si="132"/>
        <v>0</v>
      </c>
    </row>
    <row r="477" spans="1:9">
      <c r="A477" s="3">
        <v>421</v>
      </c>
      <c r="B477" s="2" t="s">
        <v>314</v>
      </c>
      <c r="C477" s="3"/>
      <c r="D477" s="4"/>
      <c r="E477" s="4"/>
      <c r="F477" s="4">
        <f t="shared" si="130"/>
        <v>0</v>
      </c>
      <c r="G477" s="4"/>
      <c r="H477" s="4">
        <f t="shared" si="131"/>
        <v>0</v>
      </c>
      <c r="I477" s="4">
        <f t="shared" si="132"/>
        <v>0</v>
      </c>
    </row>
    <row r="478" spans="1:9">
      <c r="A478" s="3">
        <v>422</v>
      </c>
      <c r="B478" s="2" t="s">
        <v>305</v>
      </c>
      <c r="C478" s="3" t="s">
        <v>315</v>
      </c>
      <c r="D478" s="4">
        <v>38</v>
      </c>
      <c r="E478" s="4"/>
      <c r="F478" s="4">
        <f t="shared" si="130"/>
        <v>0</v>
      </c>
      <c r="G478" s="4"/>
      <c r="H478" s="4">
        <f t="shared" si="131"/>
        <v>0</v>
      </c>
      <c r="I478" s="4">
        <f t="shared" si="132"/>
        <v>0</v>
      </c>
    </row>
    <row r="479" spans="1:9">
      <c r="A479" s="3">
        <v>423</v>
      </c>
      <c r="B479" s="2" t="s">
        <v>306</v>
      </c>
      <c r="C479" s="3" t="s">
        <v>315</v>
      </c>
      <c r="D479" s="4">
        <v>34</v>
      </c>
      <c r="E479" s="4"/>
      <c r="F479" s="4">
        <f t="shared" si="130"/>
        <v>0</v>
      </c>
      <c r="G479" s="4"/>
      <c r="H479" s="4">
        <f t="shared" si="131"/>
        <v>0</v>
      </c>
      <c r="I479" s="4">
        <f t="shared" si="132"/>
        <v>0</v>
      </c>
    </row>
    <row r="480" spans="1:9" ht="25.5">
      <c r="A480" s="3">
        <v>424</v>
      </c>
      <c r="B480" s="2" t="s">
        <v>307</v>
      </c>
      <c r="C480" s="3" t="s">
        <v>315</v>
      </c>
      <c r="D480" s="4">
        <v>3</v>
      </c>
      <c r="E480" s="4"/>
      <c r="F480" s="4">
        <f t="shared" si="130"/>
        <v>0</v>
      </c>
      <c r="G480" s="4"/>
      <c r="H480" s="4">
        <f t="shared" si="131"/>
        <v>0</v>
      </c>
      <c r="I480" s="4">
        <f t="shared" si="132"/>
        <v>0</v>
      </c>
    </row>
    <row r="481" spans="1:9" ht="25.5">
      <c r="A481" s="3">
        <v>425</v>
      </c>
      <c r="B481" s="2" t="s">
        <v>308</v>
      </c>
      <c r="C481" s="3" t="s">
        <v>315</v>
      </c>
      <c r="D481" s="4">
        <v>1</v>
      </c>
      <c r="E481" s="4"/>
      <c r="F481" s="4">
        <f t="shared" si="130"/>
        <v>0</v>
      </c>
      <c r="G481" s="4"/>
      <c r="H481" s="4">
        <f t="shared" si="131"/>
        <v>0</v>
      </c>
      <c r="I481" s="4">
        <f t="shared" si="132"/>
        <v>0</v>
      </c>
    </row>
    <row r="482" spans="1:9">
      <c r="A482" s="3">
        <v>426</v>
      </c>
      <c r="B482" s="2" t="s">
        <v>309</v>
      </c>
      <c r="C482" s="3" t="s">
        <v>315</v>
      </c>
      <c r="D482" s="4">
        <v>1</v>
      </c>
      <c r="E482" s="4"/>
      <c r="F482" s="4">
        <f t="shared" si="130"/>
        <v>0</v>
      </c>
      <c r="G482" s="4"/>
      <c r="H482" s="4">
        <f t="shared" si="131"/>
        <v>0</v>
      </c>
      <c r="I482" s="4">
        <f t="shared" si="132"/>
        <v>0</v>
      </c>
    </row>
    <row r="483" spans="1:9" ht="25.5">
      <c r="A483" s="3">
        <v>427</v>
      </c>
      <c r="B483" s="2" t="s">
        <v>316</v>
      </c>
      <c r="C483" s="3" t="s">
        <v>322</v>
      </c>
      <c r="D483" s="4">
        <v>3</v>
      </c>
      <c r="E483" s="4"/>
      <c r="F483" s="4">
        <f t="shared" si="130"/>
        <v>0</v>
      </c>
      <c r="G483" s="4"/>
      <c r="H483" s="4">
        <f t="shared" si="131"/>
        <v>0</v>
      </c>
      <c r="I483" s="4">
        <f t="shared" si="132"/>
        <v>0</v>
      </c>
    </row>
    <row r="484" spans="1:9">
      <c r="A484" s="3">
        <v>428</v>
      </c>
      <c r="B484" s="2" t="s">
        <v>317</v>
      </c>
      <c r="C484" s="3" t="s">
        <v>323</v>
      </c>
      <c r="D484" s="4">
        <v>2600</v>
      </c>
      <c r="E484" s="4"/>
      <c r="F484" s="4">
        <f t="shared" si="130"/>
        <v>0</v>
      </c>
      <c r="G484" s="4"/>
      <c r="H484" s="4">
        <f t="shared" si="131"/>
        <v>0</v>
      </c>
      <c r="I484" s="4">
        <f t="shared" si="132"/>
        <v>0</v>
      </c>
    </row>
    <row r="485" spans="1:9">
      <c r="A485" s="3">
        <v>429</v>
      </c>
      <c r="B485" s="2" t="s">
        <v>318</v>
      </c>
      <c r="C485" s="3" t="s">
        <v>315</v>
      </c>
      <c r="D485" s="4">
        <v>5200</v>
      </c>
      <c r="E485" s="4"/>
      <c r="F485" s="4">
        <f t="shared" si="130"/>
        <v>0</v>
      </c>
      <c r="G485" s="4"/>
      <c r="H485" s="4">
        <f t="shared" si="131"/>
        <v>0</v>
      </c>
      <c r="I485" s="4">
        <f t="shared" si="132"/>
        <v>0</v>
      </c>
    </row>
    <row r="486" spans="1:9">
      <c r="A486" s="3">
        <v>430</v>
      </c>
      <c r="B486" s="2" t="s">
        <v>319</v>
      </c>
      <c r="C486" s="3" t="s">
        <v>323</v>
      </c>
      <c r="D486" s="4">
        <v>21</v>
      </c>
      <c r="E486" s="4"/>
      <c r="F486" s="4">
        <f t="shared" si="130"/>
        <v>0</v>
      </c>
      <c r="G486" s="4"/>
      <c r="H486" s="4">
        <f t="shared" si="131"/>
        <v>0</v>
      </c>
      <c r="I486" s="4">
        <f t="shared" si="132"/>
        <v>0</v>
      </c>
    </row>
    <row r="487" spans="1:9">
      <c r="A487" s="3">
        <v>431</v>
      </c>
      <c r="B487" s="2" t="s">
        <v>320</v>
      </c>
      <c r="C487" s="3" t="s">
        <v>315</v>
      </c>
      <c r="D487" s="4">
        <v>10</v>
      </c>
      <c r="E487" s="4"/>
      <c r="F487" s="4">
        <f t="shared" si="130"/>
        <v>0</v>
      </c>
      <c r="G487" s="4"/>
      <c r="H487" s="4">
        <f t="shared" si="131"/>
        <v>0</v>
      </c>
      <c r="I487" s="4">
        <f t="shared" si="132"/>
        <v>0</v>
      </c>
    </row>
    <row r="488" spans="1:9">
      <c r="A488" s="3">
        <v>432</v>
      </c>
      <c r="B488" s="2" t="s">
        <v>321</v>
      </c>
      <c r="C488" s="3" t="s">
        <v>324</v>
      </c>
      <c r="D488" s="4">
        <v>10</v>
      </c>
      <c r="E488" s="4"/>
      <c r="F488" s="4">
        <f t="shared" si="130"/>
        <v>0</v>
      </c>
      <c r="G488" s="4"/>
      <c r="H488" s="4">
        <f t="shared" si="131"/>
        <v>0</v>
      </c>
      <c r="I488" s="4">
        <f t="shared" si="132"/>
        <v>0</v>
      </c>
    </row>
    <row r="489" spans="1:9">
      <c r="A489" s="6"/>
      <c r="B489" s="16" t="s">
        <v>406</v>
      </c>
      <c r="C489" s="3"/>
      <c r="D489" s="4"/>
      <c r="E489" s="4"/>
      <c r="F489" s="17">
        <f>SUM(F459:F488)</f>
        <v>0</v>
      </c>
      <c r="G489" s="4"/>
      <c r="H489" s="17">
        <f>SUM(H459:H488)</f>
        <v>0</v>
      </c>
      <c r="I489" s="17">
        <f>SUM(I459:I488)</f>
        <v>0</v>
      </c>
    </row>
    <row r="490" spans="1:9">
      <c r="A490" s="27" t="s">
        <v>407</v>
      </c>
      <c r="B490" s="27"/>
      <c r="C490" s="27"/>
      <c r="D490" s="27"/>
      <c r="E490" s="27"/>
      <c r="F490" s="27"/>
      <c r="G490" s="27"/>
      <c r="H490" s="27"/>
      <c r="I490" s="27"/>
    </row>
    <row r="491" spans="1:9">
      <c r="A491" s="27" t="s">
        <v>326</v>
      </c>
      <c r="B491" s="27"/>
      <c r="C491" s="27"/>
      <c r="D491" s="27"/>
      <c r="E491" s="27"/>
      <c r="F491" s="27"/>
      <c r="G491" s="27"/>
      <c r="H491" s="27"/>
      <c r="I491" s="27"/>
    </row>
    <row r="492" spans="1:9" ht="38.25">
      <c r="A492" s="3">
        <v>433</v>
      </c>
      <c r="B492" s="2" t="s">
        <v>325</v>
      </c>
      <c r="C492" s="3" t="s">
        <v>315</v>
      </c>
      <c r="D492" s="4">
        <v>164</v>
      </c>
      <c r="E492" s="4"/>
      <c r="F492" s="4">
        <f t="shared" ref="F492:F496" si="133">D492*E492</f>
        <v>0</v>
      </c>
      <c r="G492" s="4"/>
      <c r="H492" s="4">
        <f t="shared" ref="H492:H496" si="134">D492*G492</f>
        <v>0</v>
      </c>
      <c r="I492" s="4">
        <f t="shared" ref="I492:I496" si="135">F492+H492</f>
        <v>0</v>
      </c>
    </row>
    <row r="493" spans="1:9" ht="38.25">
      <c r="A493" s="3">
        <v>434</v>
      </c>
      <c r="B493" s="2" t="s">
        <v>327</v>
      </c>
      <c r="C493" s="3" t="s">
        <v>315</v>
      </c>
      <c r="D493" s="4">
        <v>9</v>
      </c>
      <c r="E493" s="4"/>
      <c r="F493" s="4">
        <f t="shared" si="133"/>
        <v>0</v>
      </c>
      <c r="G493" s="4"/>
      <c r="H493" s="4">
        <f t="shared" si="134"/>
        <v>0</v>
      </c>
      <c r="I493" s="4">
        <f t="shared" si="135"/>
        <v>0</v>
      </c>
    </row>
    <row r="494" spans="1:9" ht="25.5">
      <c r="A494" s="3">
        <v>435</v>
      </c>
      <c r="B494" s="2" t="s">
        <v>328</v>
      </c>
      <c r="C494" s="3" t="s">
        <v>315</v>
      </c>
      <c r="D494" s="4">
        <v>164</v>
      </c>
      <c r="E494" s="4"/>
      <c r="F494" s="4">
        <f t="shared" si="133"/>
        <v>0</v>
      </c>
      <c r="G494" s="4"/>
      <c r="H494" s="4">
        <f t="shared" si="134"/>
        <v>0</v>
      </c>
      <c r="I494" s="4">
        <f t="shared" si="135"/>
        <v>0</v>
      </c>
    </row>
    <row r="495" spans="1:9" ht="25.5">
      <c r="A495" s="3">
        <v>436</v>
      </c>
      <c r="B495" s="2" t="s">
        <v>329</v>
      </c>
      <c r="C495" s="3" t="s">
        <v>315</v>
      </c>
      <c r="D495" s="4">
        <v>9</v>
      </c>
      <c r="E495" s="4"/>
      <c r="F495" s="4">
        <f t="shared" si="133"/>
        <v>0</v>
      </c>
      <c r="G495" s="4"/>
      <c r="H495" s="4">
        <f t="shared" si="134"/>
        <v>0</v>
      </c>
      <c r="I495" s="4">
        <f t="shared" si="135"/>
        <v>0</v>
      </c>
    </row>
    <row r="496" spans="1:9">
      <c r="A496" s="3">
        <v>437</v>
      </c>
      <c r="B496" s="2" t="s">
        <v>330</v>
      </c>
      <c r="C496" s="3" t="s">
        <v>315</v>
      </c>
      <c r="D496" s="4">
        <v>7</v>
      </c>
      <c r="E496" s="4"/>
      <c r="F496" s="4">
        <f t="shared" si="133"/>
        <v>0</v>
      </c>
      <c r="G496" s="4"/>
      <c r="H496" s="4">
        <f t="shared" si="134"/>
        <v>0</v>
      </c>
      <c r="I496" s="4">
        <f t="shared" si="135"/>
        <v>0</v>
      </c>
    </row>
    <row r="497" spans="1:9">
      <c r="A497" s="6"/>
      <c r="B497" s="16" t="s">
        <v>443</v>
      </c>
      <c r="C497" s="3"/>
      <c r="D497" s="4"/>
      <c r="E497" s="4"/>
      <c r="F497" s="17">
        <f>SUM(F492:F496)</f>
        <v>0</v>
      </c>
      <c r="G497" s="4"/>
      <c r="H497" s="17">
        <f>SUM(H492:H496)</f>
        <v>0</v>
      </c>
      <c r="I497" s="17">
        <f>SUM(I492:I496)</f>
        <v>0</v>
      </c>
    </row>
    <row r="498" spans="1:9">
      <c r="A498" s="27" t="s">
        <v>331</v>
      </c>
      <c r="B498" s="27"/>
      <c r="C498" s="27"/>
      <c r="D498" s="27"/>
      <c r="E498" s="27"/>
      <c r="F498" s="27"/>
      <c r="G498" s="27"/>
      <c r="H498" s="27"/>
      <c r="I498" s="27"/>
    </row>
    <row r="499" spans="1:9" ht="25.5">
      <c r="A499" s="3">
        <v>438</v>
      </c>
      <c r="B499" s="2" t="s">
        <v>332</v>
      </c>
      <c r="C499" s="3" t="s">
        <v>333</v>
      </c>
      <c r="D499" s="4">
        <v>2</v>
      </c>
      <c r="E499" s="4"/>
      <c r="F499" s="4">
        <f t="shared" ref="F499:F513" si="136">D499*E499</f>
        <v>0</v>
      </c>
      <c r="G499" s="4"/>
      <c r="H499" s="4">
        <f t="shared" ref="H499:H513" si="137">D499*G499</f>
        <v>0</v>
      </c>
      <c r="I499" s="4">
        <f t="shared" ref="I499:I513" si="138">F499+H499</f>
        <v>0</v>
      </c>
    </row>
    <row r="500" spans="1:9">
      <c r="A500" s="3">
        <v>439</v>
      </c>
      <c r="B500" s="2" t="s">
        <v>334</v>
      </c>
      <c r="C500" s="3" t="s">
        <v>335</v>
      </c>
      <c r="D500" s="4">
        <v>1</v>
      </c>
      <c r="E500" s="4"/>
      <c r="F500" s="4">
        <f t="shared" si="136"/>
        <v>0</v>
      </c>
      <c r="G500" s="4"/>
      <c r="H500" s="4">
        <f t="shared" si="137"/>
        <v>0</v>
      </c>
      <c r="I500" s="4">
        <f t="shared" si="138"/>
        <v>0</v>
      </c>
    </row>
    <row r="501" spans="1:9" ht="51">
      <c r="A501" s="3">
        <v>440</v>
      </c>
      <c r="B501" s="2" t="s">
        <v>336</v>
      </c>
      <c r="C501" s="3" t="s">
        <v>315</v>
      </c>
      <c r="D501" s="4">
        <v>385</v>
      </c>
      <c r="E501" s="4"/>
      <c r="F501" s="4">
        <f t="shared" si="136"/>
        <v>0</v>
      </c>
      <c r="G501" s="4"/>
      <c r="H501" s="4">
        <f t="shared" si="137"/>
        <v>0</v>
      </c>
      <c r="I501" s="4">
        <f t="shared" si="138"/>
        <v>0</v>
      </c>
    </row>
    <row r="502" spans="1:9" ht="51">
      <c r="A502" s="3">
        <v>441</v>
      </c>
      <c r="B502" s="2" t="s">
        <v>337</v>
      </c>
      <c r="C502" s="3" t="s">
        <v>315</v>
      </c>
      <c r="D502" s="4">
        <v>10</v>
      </c>
      <c r="E502" s="4"/>
      <c r="F502" s="4">
        <f t="shared" si="136"/>
        <v>0</v>
      </c>
      <c r="G502" s="4"/>
      <c r="H502" s="4">
        <f t="shared" si="137"/>
        <v>0</v>
      </c>
      <c r="I502" s="4">
        <f t="shared" si="138"/>
        <v>0</v>
      </c>
    </row>
    <row r="503" spans="1:9" ht="38.25">
      <c r="A503" s="3">
        <v>442</v>
      </c>
      <c r="B503" s="2" t="s">
        <v>338</v>
      </c>
      <c r="C503" s="3" t="s">
        <v>315</v>
      </c>
      <c r="D503" s="4">
        <v>385</v>
      </c>
      <c r="E503" s="4"/>
      <c r="F503" s="4">
        <f t="shared" si="136"/>
        <v>0</v>
      </c>
      <c r="G503" s="4"/>
      <c r="H503" s="4">
        <f t="shared" si="137"/>
        <v>0</v>
      </c>
      <c r="I503" s="4">
        <f t="shared" si="138"/>
        <v>0</v>
      </c>
    </row>
    <row r="504" spans="1:9" ht="25.5">
      <c r="A504" s="3">
        <v>443</v>
      </c>
      <c r="B504" s="2" t="s">
        <v>329</v>
      </c>
      <c r="C504" s="3" t="s">
        <v>315</v>
      </c>
      <c r="D504" s="4">
        <v>10</v>
      </c>
      <c r="E504" s="4"/>
      <c r="F504" s="4">
        <f t="shared" si="136"/>
        <v>0</v>
      </c>
      <c r="G504" s="4"/>
      <c r="H504" s="4">
        <f t="shared" si="137"/>
        <v>0</v>
      </c>
      <c r="I504" s="4">
        <f t="shared" si="138"/>
        <v>0</v>
      </c>
    </row>
    <row r="505" spans="1:9" ht="25.5">
      <c r="A505" s="3">
        <v>444</v>
      </c>
      <c r="B505" s="2" t="s">
        <v>339</v>
      </c>
      <c r="C505" s="3" t="s">
        <v>315</v>
      </c>
      <c r="D505" s="4">
        <v>16</v>
      </c>
      <c r="E505" s="4"/>
      <c r="F505" s="4">
        <f t="shared" si="136"/>
        <v>0</v>
      </c>
      <c r="G505" s="4"/>
      <c r="H505" s="4">
        <f t="shared" si="137"/>
        <v>0</v>
      </c>
      <c r="I505" s="4">
        <f t="shared" si="138"/>
        <v>0</v>
      </c>
    </row>
    <row r="506" spans="1:9" ht="38.25">
      <c r="A506" s="3">
        <v>445</v>
      </c>
      <c r="B506" s="2" t="s">
        <v>340</v>
      </c>
      <c r="C506" s="3" t="s">
        <v>315</v>
      </c>
      <c r="D506" s="4">
        <v>16</v>
      </c>
      <c r="E506" s="4"/>
      <c r="F506" s="4">
        <f t="shared" si="136"/>
        <v>0</v>
      </c>
      <c r="G506" s="4"/>
      <c r="H506" s="4">
        <f t="shared" si="137"/>
        <v>0</v>
      </c>
      <c r="I506" s="4">
        <f t="shared" si="138"/>
        <v>0</v>
      </c>
    </row>
    <row r="507" spans="1:9">
      <c r="A507" s="3">
        <v>446</v>
      </c>
      <c r="B507" s="2" t="s">
        <v>330</v>
      </c>
      <c r="C507" s="3" t="s">
        <v>315</v>
      </c>
      <c r="D507" s="4">
        <v>18</v>
      </c>
      <c r="E507" s="4"/>
      <c r="F507" s="4">
        <f t="shared" si="136"/>
        <v>0</v>
      </c>
      <c r="G507" s="4"/>
      <c r="H507" s="4">
        <f t="shared" si="137"/>
        <v>0</v>
      </c>
      <c r="I507" s="4">
        <f t="shared" si="138"/>
        <v>0</v>
      </c>
    </row>
    <row r="508" spans="1:9" ht="38.25">
      <c r="A508" s="3">
        <v>447</v>
      </c>
      <c r="B508" s="2" t="s">
        <v>341</v>
      </c>
      <c r="C508" s="3" t="s">
        <v>323</v>
      </c>
      <c r="D508" s="4">
        <v>2600</v>
      </c>
      <c r="E508" s="4"/>
      <c r="F508" s="4">
        <f t="shared" si="136"/>
        <v>0</v>
      </c>
      <c r="G508" s="4"/>
      <c r="H508" s="4">
        <f t="shared" si="137"/>
        <v>0</v>
      </c>
      <c r="I508" s="4">
        <f t="shared" si="138"/>
        <v>0</v>
      </c>
    </row>
    <row r="509" spans="1:9" ht="51">
      <c r="A509" s="3">
        <v>448</v>
      </c>
      <c r="B509" s="2" t="s">
        <v>342</v>
      </c>
      <c r="C509" s="3" t="s">
        <v>323</v>
      </c>
      <c r="D509" s="4">
        <v>2600</v>
      </c>
      <c r="E509" s="4"/>
      <c r="F509" s="4">
        <f t="shared" si="136"/>
        <v>0</v>
      </c>
      <c r="G509" s="4"/>
      <c r="H509" s="4">
        <f t="shared" si="137"/>
        <v>0</v>
      </c>
      <c r="I509" s="4">
        <f t="shared" si="138"/>
        <v>0</v>
      </c>
    </row>
    <row r="510" spans="1:9" ht="63.75">
      <c r="A510" s="3">
        <v>449</v>
      </c>
      <c r="B510" s="2" t="s">
        <v>343</v>
      </c>
      <c r="C510" s="3" t="s">
        <v>323</v>
      </c>
      <c r="D510" s="4">
        <v>320</v>
      </c>
      <c r="E510" s="4"/>
      <c r="F510" s="4">
        <f t="shared" si="136"/>
        <v>0</v>
      </c>
      <c r="G510" s="4"/>
      <c r="H510" s="4">
        <f t="shared" si="137"/>
        <v>0</v>
      </c>
      <c r="I510" s="4">
        <f t="shared" si="138"/>
        <v>0</v>
      </c>
    </row>
    <row r="511" spans="1:9" ht="25.5">
      <c r="A511" s="3">
        <v>450</v>
      </c>
      <c r="B511" s="2" t="s">
        <v>344</v>
      </c>
      <c r="C511" s="3" t="s">
        <v>323</v>
      </c>
      <c r="D511" s="4">
        <v>21</v>
      </c>
      <c r="E511" s="4"/>
      <c r="F511" s="4">
        <f t="shared" si="136"/>
        <v>0</v>
      </c>
      <c r="G511" s="4"/>
      <c r="H511" s="4">
        <f t="shared" si="137"/>
        <v>0</v>
      </c>
      <c r="I511" s="4">
        <f t="shared" si="138"/>
        <v>0</v>
      </c>
    </row>
    <row r="512" spans="1:9" ht="25.5">
      <c r="A512" s="3">
        <v>451</v>
      </c>
      <c r="B512" s="2" t="s">
        <v>345</v>
      </c>
      <c r="C512" s="3" t="s">
        <v>323</v>
      </c>
      <c r="D512" s="4">
        <v>8</v>
      </c>
      <c r="E512" s="4"/>
      <c r="F512" s="4">
        <f t="shared" si="136"/>
        <v>0</v>
      </c>
      <c r="G512" s="4"/>
      <c r="H512" s="4">
        <f t="shared" si="137"/>
        <v>0</v>
      </c>
      <c r="I512" s="4">
        <f t="shared" si="138"/>
        <v>0</v>
      </c>
    </row>
    <row r="513" spans="1:9" ht="38.25">
      <c r="A513" s="3">
        <v>452</v>
      </c>
      <c r="B513" s="2" t="s">
        <v>346</v>
      </c>
      <c r="C513" s="3" t="s">
        <v>347</v>
      </c>
      <c r="D513" s="4">
        <v>8.58</v>
      </c>
      <c r="E513" s="4"/>
      <c r="F513" s="4">
        <f t="shared" si="136"/>
        <v>0</v>
      </c>
      <c r="G513" s="4"/>
      <c r="H513" s="4">
        <f t="shared" si="137"/>
        <v>0</v>
      </c>
      <c r="I513" s="4">
        <f t="shared" si="138"/>
        <v>0</v>
      </c>
    </row>
    <row r="514" spans="1:9">
      <c r="A514" s="6"/>
      <c r="B514" s="16" t="s">
        <v>444</v>
      </c>
      <c r="C514" s="3"/>
      <c r="D514" s="4"/>
      <c r="E514" s="4"/>
      <c r="F514" s="17">
        <f>SUM(F499:F513)</f>
        <v>0</v>
      </c>
      <c r="G514" s="4"/>
      <c r="H514" s="17">
        <f>SUM(H499:H513)</f>
        <v>0</v>
      </c>
      <c r="I514" s="17">
        <f>SUM(I499:I513)</f>
        <v>0</v>
      </c>
    </row>
    <row r="515" spans="1:9">
      <c r="A515" s="27" t="s">
        <v>348</v>
      </c>
      <c r="B515" s="27"/>
      <c r="C515" s="27"/>
      <c r="D515" s="27"/>
      <c r="E515" s="27"/>
      <c r="F515" s="27"/>
      <c r="G515" s="27"/>
      <c r="H515" s="27"/>
      <c r="I515" s="27"/>
    </row>
    <row r="516" spans="1:9" ht="25.5">
      <c r="A516" s="3">
        <v>453</v>
      </c>
      <c r="B516" s="2" t="s">
        <v>349</v>
      </c>
      <c r="C516" s="3" t="s">
        <v>315</v>
      </c>
      <c r="D516" s="4">
        <v>10</v>
      </c>
      <c r="E516" s="4"/>
      <c r="F516" s="4">
        <f t="shared" ref="F516:F519" si="139">D516*E516</f>
        <v>0</v>
      </c>
      <c r="G516" s="4"/>
      <c r="H516" s="4">
        <f t="shared" ref="H516:H519" si="140">D516*G516</f>
        <v>0</v>
      </c>
      <c r="I516" s="4">
        <f t="shared" ref="I516:I519" si="141">F516+H516</f>
        <v>0</v>
      </c>
    </row>
    <row r="517" spans="1:9" ht="38.25">
      <c r="A517" s="3">
        <v>454</v>
      </c>
      <c r="B517" s="2" t="s">
        <v>350</v>
      </c>
      <c r="C517" s="3" t="s">
        <v>315</v>
      </c>
      <c r="D517" s="4">
        <v>385</v>
      </c>
      <c r="E517" s="4"/>
      <c r="F517" s="4">
        <f t="shared" si="139"/>
        <v>0</v>
      </c>
      <c r="G517" s="4"/>
      <c r="H517" s="4">
        <f t="shared" si="140"/>
        <v>0</v>
      </c>
      <c r="I517" s="4">
        <f t="shared" si="141"/>
        <v>0</v>
      </c>
    </row>
    <row r="518" spans="1:9" ht="25.5">
      <c r="A518" s="3">
        <v>455</v>
      </c>
      <c r="B518" s="2" t="s">
        <v>351</v>
      </c>
      <c r="C518" s="3" t="s">
        <v>352</v>
      </c>
      <c r="D518" s="4">
        <v>1</v>
      </c>
      <c r="E518" s="4"/>
      <c r="F518" s="4">
        <f t="shared" si="139"/>
        <v>0</v>
      </c>
      <c r="G518" s="4"/>
      <c r="H518" s="4">
        <f t="shared" si="140"/>
        <v>0</v>
      </c>
      <c r="I518" s="4">
        <f t="shared" si="141"/>
        <v>0</v>
      </c>
    </row>
    <row r="519" spans="1:9" ht="51">
      <c r="A519" s="3">
        <v>456</v>
      </c>
      <c r="B519" s="2" t="s">
        <v>365</v>
      </c>
      <c r="C519" s="3" t="s">
        <v>352</v>
      </c>
      <c r="D519" s="4">
        <v>1</v>
      </c>
      <c r="E519" s="4"/>
      <c r="F519" s="4">
        <f t="shared" si="139"/>
        <v>0</v>
      </c>
      <c r="G519" s="4"/>
      <c r="H519" s="4">
        <f t="shared" si="140"/>
        <v>0</v>
      </c>
      <c r="I519" s="4">
        <f t="shared" si="141"/>
        <v>0</v>
      </c>
    </row>
    <row r="520" spans="1:9">
      <c r="A520" s="6"/>
      <c r="B520" s="16" t="s">
        <v>445</v>
      </c>
      <c r="C520" s="3"/>
      <c r="D520" s="4"/>
      <c r="E520" s="4"/>
      <c r="F520" s="17">
        <f>SUM(F516:F519)</f>
        <v>0</v>
      </c>
      <c r="G520" s="4"/>
      <c r="H520" s="17">
        <f>SUM(H516:H519)</f>
        <v>0</v>
      </c>
      <c r="I520" s="17">
        <f>SUM(I516:I519)</f>
        <v>0</v>
      </c>
    </row>
    <row r="521" spans="1:9">
      <c r="A521" s="6"/>
      <c r="B521" s="16" t="s">
        <v>408</v>
      </c>
      <c r="C521" s="3"/>
      <c r="D521" s="4"/>
      <c r="E521" s="4"/>
      <c r="F521" s="17">
        <f>F520+F514+F497</f>
        <v>0</v>
      </c>
      <c r="G521" s="4"/>
      <c r="H521" s="17">
        <f>H520+H514+H497</f>
        <v>0</v>
      </c>
      <c r="I521" s="17">
        <f>I520+I514+I497</f>
        <v>0</v>
      </c>
    </row>
    <row r="522" spans="1:9">
      <c r="A522" s="6"/>
      <c r="B522" s="16" t="s">
        <v>418</v>
      </c>
      <c r="C522" s="3"/>
      <c r="D522" s="4"/>
      <c r="E522" s="4"/>
      <c r="F522" s="17">
        <f>F521+F489</f>
        <v>0</v>
      </c>
      <c r="G522" s="4"/>
      <c r="H522" s="17">
        <f>H521+H489</f>
        <v>0</v>
      </c>
      <c r="I522" s="17">
        <f>I521+I489</f>
        <v>0</v>
      </c>
    </row>
    <row r="523" spans="1:9">
      <c r="A523" s="27" t="s">
        <v>419</v>
      </c>
      <c r="B523" s="27"/>
      <c r="C523" s="27"/>
      <c r="D523" s="27"/>
      <c r="E523" s="27"/>
      <c r="F523" s="27"/>
      <c r="G523" s="27"/>
      <c r="H523" s="27"/>
      <c r="I523" s="27"/>
    </row>
    <row r="524" spans="1:9">
      <c r="A524" s="27" t="s">
        <v>302</v>
      </c>
      <c r="B524" s="27"/>
      <c r="C524" s="27"/>
      <c r="D524" s="27"/>
      <c r="E524" s="27"/>
      <c r="F524" s="27"/>
      <c r="G524" s="27"/>
      <c r="H524" s="27"/>
      <c r="I524" s="27"/>
    </row>
    <row r="525" spans="1:9">
      <c r="A525" s="3">
        <v>457</v>
      </c>
      <c r="B525" s="2" t="s">
        <v>353</v>
      </c>
      <c r="C525" s="3" t="s">
        <v>315</v>
      </c>
      <c r="D525" s="4">
        <v>86</v>
      </c>
      <c r="E525" s="4"/>
      <c r="F525" s="4">
        <f t="shared" ref="F525:F533" si="142">D525*E525</f>
        <v>0</v>
      </c>
      <c r="G525" s="4"/>
      <c r="H525" s="4">
        <f t="shared" ref="H525:H533" si="143">D525*G525</f>
        <v>0</v>
      </c>
      <c r="I525" s="4">
        <f t="shared" ref="I525:I533" si="144">F525+H525</f>
        <v>0</v>
      </c>
    </row>
    <row r="526" spans="1:9">
      <c r="A526" s="3">
        <v>458</v>
      </c>
      <c r="B526" s="2" t="s">
        <v>353</v>
      </c>
      <c r="C526" s="3" t="s">
        <v>315</v>
      </c>
      <c r="D526" s="4">
        <v>89</v>
      </c>
      <c r="E526" s="4"/>
      <c r="F526" s="4">
        <f t="shared" si="142"/>
        <v>0</v>
      </c>
      <c r="G526" s="4"/>
      <c r="H526" s="4">
        <f t="shared" si="143"/>
        <v>0</v>
      </c>
      <c r="I526" s="4">
        <f t="shared" si="144"/>
        <v>0</v>
      </c>
    </row>
    <row r="527" spans="1:9">
      <c r="A527" s="3">
        <v>459</v>
      </c>
      <c r="B527" s="2" t="s">
        <v>354</v>
      </c>
      <c r="C527" s="3" t="s">
        <v>315</v>
      </c>
      <c r="D527" s="4">
        <v>8</v>
      </c>
      <c r="E527" s="4"/>
      <c r="F527" s="4">
        <f t="shared" si="142"/>
        <v>0</v>
      </c>
      <c r="G527" s="4"/>
      <c r="H527" s="4">
        <f t="shared" si="143"/>
        <v>0</v>
      </c>
      <c r="I527" s="4">
        <f t="shared" si="144"/>
        <v>0</v>
      </c>
    </row>
    <row r="528" spans="1:9">
      <c r="A528" s="3">
        <v>460</v>
      </c>
      <c r="B528" s="2" t="s">
        <v>355</v>
      </c>
      <c r="C528" s="3" t="s">
        <v>315</v>
      </c>
      <c r="D528" s="4">
        <v>16</v>
      </c>
      <c r="E528" s="4"/>
      <c r="F528" s="4">
        <f t="shared" si="142"/>
        <v>0</v>
      </c>
      <c r="G528" s="4"/>
      <c r="H528" s="4">
        <f t="shared" si="143"/>
        <v>0</v>
      </c>
      <c r="I528" s="4">
        <f t="shared" si="144"/>
        <v>0</v>
      </c>
    </row>
    <row r="529" spans="1:9" ht="25.5">
      <c r="A529" s="3">
        <v>461</v>
      </c>
      <c r="B529" s="2" t="s">
        <v>316</v>
      </c>
      <c r="C529" s="3" t="s">
        <v>322</v>
      </c>
      <c r="D529" s="4">
        <v>1.7</v>
      </c>
      <c r="E529" s="4"/>
      <c r="F529" s="4">
        <f t="shared" si="142"/>
        <v>0</v>
      </c>
      <c r="G529" s="4"/>
      <c r="H529" s="4">
        <f t="shared" si="143"/>
        <v>0</v>
      </c>
      <c r="I529" s="4">
        <f t="shared" si="144"/>
        <v>0</v>
      </c>
    </row>
    <row r="530" spans="1:9">
      <c r="A530" s="3">
        <v>462</v>
      </c>
      <c r="B530" s="2" t="s">
        <v>317</v>
      </c>
      <c r="C530" s="3" t="s">
        <v>323</v>
      </c>
      <c r="D530" s="4">
        <v>1500</v>
      </c>
      <c r="E530" s="4"/>
      <c r="F530" s="4">
        <f t="shared" si="142"/>
        <v>0</v>
      </c>
      <c r="G530" s="4"/>
      <c r="H530" s="4">
        <f t="shared" si="143"/>
        <v>0</v>
      </c>
      <c r="I530" s="4">
        <f t="shared" si="144"/>
        <v>0</v>
      </c>
    </row>
    <row r="531" spans="1:9">
      <c r="A531" s="3">
        <v>463</v>
      </c>
      <c r="B531" s="2" t="s">
        <v>318</v>
      </c>
      <c r="C531" s="3" t="s">
        <v>315</v>
      </c>
      <c r="D531" s="4">
        <v>3000</v>
      </c>
      <c r="E531" s="4"/>
      <c r="F531" s="4">
        <f t="shared" si="142"/>
        <v>0</v>
      </c>
      <c r="G531" s="4"/>
      <c r="H531" s="4">
        <f t="shared" si="143"/>
        <v>0</v>
      </c>
      <c r="I531" s="4">
        <f t="shared" si="144"/>
        <v>0</v>
      </c>
    </row>
    <row r="532" spans="1:9" ht="25.5">
      <c r="A532" s="3">
        <v>464</v>
      </c>
      <c r="B532" s="2" t="s">
        <v>356</v>
      </c>
      <c r="C532" s="3" t="s">
        <v>315</v>
      </c>
      <c r="D532" s="4">
        <v>380</v>
      </c>
      <c r="E532" s="4"/>
      <c r="F532" s="4">
        <f t="shared" si="142"/>
        <v>0</v>
      </c>
      <c r="G532" s="4"/>
      <c r="H532" s="4">
        <f t="shared" si="143"/>
        <v>0</v>
      </c>
      <c r="I532" s="4">
        <f t="shared" si="144"/>
        <v>0</v>
      </c>
    </row>
    <row r="533" spans="1:9">
      <c r="A533" s="3">
        <v>465</v>
      </c>
      <c r="B533" s="2" t="s">
        <v>321</v>
      </c>
      <c r="C533" s="3" t="s">
        <v>324</v>
      </c>
      <c r="D533" s="4">
        <v>10</v>
      </c>
      <c r="E533" s="4"/>
      <c r="F533" s="4">
        <f t="shared" si="142"/>
        <v>0</v>
      </c>
      <c r="G533" s="4"/>
      <c r="H533" s="4">
        <f t="shared" si="143"/>
        <v>0</v>
      </c>
      <c r="I533" s="4">
        <f t="shared" si="144"/>
        <v>0</v>
      </c>
    </row>
    <row r="534" spans="1:9">
      <c r="A534" s="6"/>
      <c r="B534" s="16" t="s">
        <v>406</v>
      </c>
      <c r="C534" s="3"/>
      <c r="D534" s="4"/>
      <c r="E534" s="4"/>
      <c r="F534" s="17">
        <f>SUM(F525:F533)</f>
        <v>0</v>
      </c>
      <c r="G534" s="4"/>
      <c r="H534" s="17">
        <f>SUM(H525:H533)</f>
        <v>0</v>
      </c>
      <c r="I534" s="17">
        <f>SUM(I525:I533)</f>
        <v>0</v>
      </c>
    </row>
    <row r="535" spans="1:9">
      <c r="A535" s="27" t="s">
        <v>407</v>
      </c>
      <c r="B535" s="27"/>
      <c r="C535" s="27"/>
      <c r="D535" s="27"/>
      <c r="E535" s="27"/>
      <c r="F535" s="27"/>
      <c r="G535" s="27"/>
      <c r="H535" s="27"/>
      <c r="I535" s="27"/>
    </row>
    <row r="536" spans="1:9">
      <c r="A536" s="27" t="s">
        <v>326</v>
      </c>
      <c r="B536" s="27"/>
      <c r="C536" s="27"/>
      <c r="D536" s="27"/>
      <c r="E536" s="27"/>
      <c r="F536" s="27"/>
      <c r="G536" s="27"/>
      <c r="H536" s="27"/>
      <c r="I536" s="27"/>
    </row>
    <row r="537" spans="1:9" ht="38.25">
      <c r="A537" s="3">
        <v>466</v>
      </c>
      <c r="B537" s="2" t="s">
        <v>357</v>
      </c>
      <c r="C537" s="3" t="s">
        <v>1</v>
      </c>
      <c r="D537" s="4">
        <v>8</v>
      </c>
      <c r="E537" s="4"/>
      <c r="F537" s="4">
        <f t="shared" ref="F537:F539" si="145">D537*E537</f>
        <v>0</v>
      </c>
      <c r="G537" s="4"/>
      <c r="H537" s="4">
        <f t="shared" ref="H537:H539" si="146">D537*G537</f>
        <v>0</v>
      </c>
      <c r="I537" s="4">
        <f t="shared" ref="I537:I539" si="147">F537+H537</f>
        <v>0</v>
      </c>
    </row>
    <row r="538" spans="1:9" ht="25.5">
      <c r="A538" s="3">
        <v>467</v>
      </c>
      <c r="B538" s="2" t="s">
        <v>358</v>
      </c>
      <c r="C538" s="3" t="s">
        <v>1</v>
      </c>
      <c r="D538" s="4">
        <v>89</v>
      </c>
      <c r="E538" s="4"/>
      <c r="F538" s="4">
        <f t="shared" si="145"/>
        <v>0</v>
      </c>
      <c r="G538" s="4"/>
      <c r="H538" s="4">
        <f t="shared" si="146"/>
        <v>0</v>
      </c>
      <c r="I538" s="4">
        <f t="shared" si="147"/>
        <v>0</v>
      </c>
    </row>
    <row r="539" spans="1:9" ht="25.5">
      <c r="A539" s="3">
        <v>468</v>
      </c>
      <c r="B539" s="2" t="s">
        <v>359</v>
      </c>
      <c r="C539" s="3" t="s">
        <v>1</v>
      </c>
      <c r="D539" s="4">
        <v>16</v>
      </c>
      <c r="E539" s="4"/>
      <c r="F539" s="4">
        <f t="shared" si="145"/>
        <v>0</v>
      </c>
      <c r="G539" s="4"/>
      <c r="H539" s="4">
        <f t="shared" si="146"/>
        <v>0</v>
      </c>
      <c r="I539" s="4">
        <f t="shared" si="147"/>
        <v>0</v>
      </c>
    </row>
    <row r="540" spans="1:9">
      <c r="A540" s="6"/>
      <c r="B540" s="16" t="s">
        <v>443</v>
      </c>
      <c r="C540" s="3"/>
      <c r="D540" s="4"/>
      <c r="E540" s="4"/>
      <c r="F540" s="17">
        <f>SUM(F537:F539)</f>
        <v>0</v>
      </c>
      <c r="G540" s="4"/>
      <c r="H540" s="17">
        <f>SUM(H537:H539)</f>
        <v>0</v>
      </c>
      <c r="I540" s="17">
        <f>SUM(I537:I539)</f>
        <v>0</v>
      </c>
    </row>
    <row r="541" spans="1:9">
      <c r="A541" s="27" t="s">
        <v>331</v>
      </c>
      <c r="B541" s="27"/>
      <c r="C541" s="27"/>
      <c r="D541" s="27"/>
      <c r="E541" s="27"/>
      <c r="F541" s="27"/>
      <c r="G541" s="27"/>
      <c r="H541" s="27"/>
      <c r="I541" s="27"/>
    </row>
    <row r="542" spans="1:9" ht="25.5">
      <c r="A542" s="3">
        <v>469</v>
      </c>
      <c r="B542" s="2" t="s">
        <v>358</v>
      </c>
      <c r="C542" s="3" t="s">
        <v>1</v>
      </c>
      <c r="D542" s="4">
        <v>175</v>
      </c>
      <c r="E542" s="4"/>
      <c r="F542" s="4">
        <f t="shared" ref="F542:F548" si="148">D542*E542</f>
        <v>0</v>
      </c>
      <c r="G542" s="4"/>
      <c r="H542" s="4">
        <f t="shared" ref="H542:H548" si="149">D542*G542</f>
        <v>0</v>
      </c>
      <c r="I542" s="4">
        <f t="shared" ref="I542:I548" si="150">F542+H542</f>
        <v>0</v>
      </c>
    </row>
    <row r="543" spans="1:9" ht="38.25">
      <c r="A543" s="3">
        <v>470</v>
      </c>
      <c r="B543" s="2" t="s">
        <v>360</v>
      </c>
      <c r="C543" s="3" t="s">
        <v>1</v>
      </c>
      <c r="D543" s="4">
        <v>8</v>
      </c>
      <c r="E543" s="4"/>
      <c r="F543" s="4">
        <f t="shared" si="148"/>
        <v>0</v>
      </c>
      <c r="G543" s="4"/>
      <c r="H543" s="4">
        <f t="shared" si="149"/>
        <v>0</v>
      </c>
      <c r="I543" s="4">
        <f t="shared" si="150"/>
        <v>0</v>
      </c>
    </row>
    <row r="544" spans="1:9" ht="25.5">
      <c r="A544" s="3">
        <v>471</v>
      </c>
      <c r="B544" s="2" t="s">
        <v>359</v>
      </c>
      <c r="C544" s="3" t="s">
        <v>1</v>
      </c>
      <c r="D544" s="4">
        <v>16</v>
      </c>
      <c r="E544" s="4"/>
      <c r="F544" s="4">
        <f t="shared" si="148"/>
        <v>0</v>
      </c>
      <c r="G544" s="4"/>
      <c r="H544" s="4">
        <f t="shared" si="149"/>
        <v>0</v>
      </c>
      <c r="I544" s="4">
        <f t="shared" si="150"/>
        <v>0</v>
      </c>
    </row>
    <row r="545" spans="1:9" ht="38.25">
      <c r="A545" s="3">
        <v>472</v>
      </c>
      <c r="B545" s="2" t="s">
        <v>361</v>
      </c>
      <c r="C545" s="3" t="s">
        <v>323</v>
      </c>
      <c r="D545" s="4">
        <v>1500</v>
      </c>
      <c r="E545" s="4"/>
      <c r="F545" s="4">
        <f t="shared" si="148"/>
        <v>0</v>
      </c>
      <c r="G545" s="4"/>
      <c r="H545" s="4">
        <f t="shared" si="149"/>
        <v>0</v>
      </c>
      <c r="I545" s="4">
        <f t="shared" si="150"/>
        <v>0</v>
      </c>
    </row>
    <row r="546" spans="1:9" ht="51">
      <c r="A546" s="3">
        <v>473</v>
      </c>
      <c r="B546" s="2" t="s">
        <v>362</v>
      </c>
      <c r="C546" s="3" t="s">
        <v>323</v>
      </c>
      <c r="D546" s="4">
        <v>1500</v>
      </c>
      <c r="E546" s="4"/>
      <c r="F546" s="4">
        <f t="shared" si="148"/>
        <v>0</v>
      </c>
      <c r="G546" s="4"/>
      <c r="H546" s="4">
        <f t="shared" si="149"/>
        <v>0</v>
      </c>
      <c r="I546" s="4">
        <f t="shared" si="150"/>
        <v>0</v>
      </c>
    </row>
    <row r="547" spans="1:9" ht="51">
      <c r="A547" s="3">
        <v>474</v>
      </c>
      <c r="B547" s="2" t="s">
        <v>363</v>
      </c>
      <c r="C547" s="3" t="s">
        <v>323</v>
      </c>
      <c r="D547" s="4">
        <v>200</v>
      </c>
      <c r="E547" s="4"/>
      <c r="F547" s="4">
        <f t="shared" si="148"/>
        <v>0</v>
      </c>
      <c r="G547" s="4"/>
      <c r="H547" s="4">
        <f t="shared" si="149"/>
        <v>0</v>
      </c>
      <c r="I547" s="4">
        <f t="shared" si="150"/>
        <v>0</v>
      </c>
    </row>
    <row r="548" spans="1:9" ht="38.25">
      <c r="A548" s="3">
        <v>475</v>
      </c>
      <c r="B548" s="2" t="s">
        <v>346</v>
      </c>
      <c r="C548" s="3" t="s">
        <v>347</v>
      </c>
      <c r="D548" s="4">
        <v>3.98</v>
      </c>
      <c r="E548" s="4"/>
      <c r="F548" s="4">
        <f t="shared" si="148"/>
        <v>0</v>
      </c>
      <c r="G548" s="4"/>
      <c r="H548" s="4">
        <f t="shared" si="149"/>
        <v>0</v>
      </c>
      <c r="I548" s="4">
        <f t="shared" si="150"/>
        <v>0</v>
      </c>
    </row>
    <row r="549" spans="1:9">
      <c r="A549" s="6"/>
      <c r="B549" s="16" t="s">
        <v>444</v>
      </c>
      <c r="C549" s="3"/>
      <c r="D549" s="4"/>
      <c r="E549" s="4"/>
      <c r="F549" s="17">
        <f>SUM(F542:F548)</f>
        <v>0</v>
      </c>
      <c r="G549" s="4"/>
      <c r="H549" s="17">
        <f>SUM(H542:H548)</f>
        <v>0</v>
      </c>
      <c r="I549" s="17">
        <f>SUM(I542:I548)</f>
        <v>0</v>
      </c>
    </row>
    <row r="550" spans="1:9">
      <c r="A550" s="27" t="s">
        <v>348</v>
      </c>
      <c r="B550" s="27"/>
      <c r="C550" s="27"/>
      <c r="D550" s="27"/>
      <c r="E550" s="27"/>
      <c r="F550" s="27"/>
      <c r="G550" s="27"/>
      <c r="H550" s="27"/>
      <c r="I550" s="27"/>
    </row>
    <row r="551" spans="1:9" ht="89.25">
      <c r="A551" s="3">
        <v>476</v>
      </c>
      <c r="B551" s="2" t="s">
        <v>364</v>
      </c>
      <c r="C551" s="3" t="s">
        <v>352</v>
      </c>
      <c r="D551" s="4">
        <v>1</v>
      </c>
      <c r="E551" s="4"/>
      <c r="F551" s="4">
        <f t="shared" ref="F551" si="151">D551*E551</f>
        <v>0</v>
      </c>
      <c r="G551" s="4"/>
      <c r="H551" s="4">
        <f t="shared" ref="H551" si="152">D551*G551</f>
        <v>0</v>
      </c>
      <c r="I551" s="4">
        <f t="shared" ref="I551" si="153">F551+H551</f>
        <v>0</v>
      </c>
    </row>
    <row r="552" spans="1:9">
      <c r="A552" s="6"/>
      <c r="B552" s="16" t="s">
        <v>445</v>
      </c>
      <c r="C552" s="3"/>
      <c r="D552" s="4"/>
      <c r="E552" s="4"/>
      <c r="F552" s="17">
        <f>SUM(F551)</f>
        <v>0</v>
      </c>
      <c r="G552" s="4"/>
      <c r="H552" s="17">
        <f>SUM(H551)</f>
        <v>0</v>
      </c>
      <c r="I552" s="17">
        <f>SUM(I551)</f>
        <v>0</v>
      </c>
    </row>
    <row r="553" spans="1:9">
      <c r="A553" s="6"/>
      <c r="B553" s="16" t="s">
        <v>408</v>
      </c>
      <c r="C553" s="3"/>
      <c r="D553" s="4"/>
      <c r="E553" s="4"/>
      <c r="F553" s="17">
        <f>F552+F549+F540</f>
        <v>0</v>
      </c>
      <c r="G553" s="4"/>
      <c r="H553" s="17">
        <f>H552+H549+H540</f>
        <v>0</v>
      </c>
      <c r="I553" s="17">
        <f>I552+I549+I540</f>
        <v>0</v>
      </c>
    </row>
    <row r="554" spans="1:9">
      <c r="A554" s="6"/>
      <c r="B554" s="16" t="s">
        <v>420</v>
      </c>
      <c r="C554" s="3"/>
      <c r="D554" s="4"/>
      <c r="E554" s="4"/>
      <c r="F554" s="17">
        <f>F553+F534</f>
        <v>0</v>
      </c>
      <c r="G554" s="4"/>
      <c r="H554" s="17">
        <f>H553+H534</f>
        <v>0</v>
      </c>
      <c r="I554" s="17">
        <f>I553+I534</f>
        <v>0</v>
      </c>
    </row>
    <row r="555" spans="1:9">
      <c r="A555" s="27" t="s">
        <v>526</v>
      </c>
      <c r="B555" s="27"/>
      <c r="C555" s="27"/>
      <c r="D555" s="27"/>
      <c r="E555" s="27"/>
      <c r="F555" s="27"/>
      <c r="G555" s="27"/>
      <c r="H555" s="27"/>
      <c r="I555" s="27"/>
    </row>
    <row r="556" spans="1:9" ht="25.5">
      <c r="A556" s="3">
        <v>477</v>
      </c>
      <c r="B556" s="2" t="s">
        <v>422</v>
      </c>
      <c r="C556" s="3" t="s">
        <v>423</v>
      </c>
      <c r="D556" s="4">
        <v>1</v>
      </c>
      <c r="E556" s="4"/>
      <c r="F556" s="4">
        <f t="shared" ref="F556:F557" si="154">D556*E556</f>
        <v>0</v>
      </c>
      <c r="G556" s="4"/>
      <c r="H556" s="4">
        <f t="shared" ref="H556:H557" si="155">D556*G556</f>
        <v>0</v>
      </c>
      <c r="I556" s="4">
        <f t="shared" ref="I556:I557" si="156">F556+H556</f>
        <v>0</v>
      </c>
    </row>
    <row r="557" spans="1:9">
      <c r="A557" s="3">
        <v>478</v>
      </c>
      <c r="B557" s="2" t="s">
        <v>424</v>
      </c>
      <c r="C557" s="3" t="s">
        <v>1</v>
      </c>
      <c r="D557" s="4">
        <v>2</v>
      </c>
      <c r="E557" s="4"/>
      <c r="F557" s="4">
        <f t="shared" si="154"/>
        <v>0</v>
      </c>
      <c r="G557" s="4"/>
      <c r="H557" s="4">
        <f t="shared" si="155"/>
        <v>0</v>
      </c>
      <c r="I557" s="4">
        <f t="shared" si="156"/>
        <v>0</v>
      </c>
    </row>
    <row r="558" spans="1:9">
      <c r="A558" s="6"/>
      <c r="B558" s="16" t="s">
        <v>421</v>
      </c>
      <c r="C558" s="3"/>
      <c r="D558" s="4"/>
      <c r="E558" s="4"/>
      <c r="F558" s="17">
        <f>SUM(F556:F557)</f>
        <v>0</v>
      </c>
      <c r="G558" s="4"/>
      <c r="H558" s="17">
        <f>SUM(H556:H557)</f>
        <v>0</v>
      </c>
      <c r="I558" s="17">
        <f>SUM(I556:I557)</f>
        <v>0</v>
      </c>
    </row>
    <row r="559" spans="1:9">
      <c r="A559" s="3"/>
      <c r="B559" s="7" t="s">
        <v>425</v>
      </c>
      <c r="C559" s="3"/>
      <c r="D559" s="4"/>
      <c r="E559" s="4"/>
      <c r="F559" s="17">
        <f>F558+F554+F522+F456+F343+F190+F130</f>
        <v>0</v>
      </c>
      <c r="G559" s="4"/>
      <c r="H559" s="17">
        <f>H558+H554+H522+H456+H343+H190+H130</f>
        <v>0</v>
      </c>
      <c r="I559" s="17">
        <f>I558+I554+I522+I456+I343+I190+I130</f>
        <v>0</v>
      </c>
    </row>
    <row r="560" spans="1:9">
      <c r="A560" s="3">
        <v>479</v>
      </c>
      <c r="B560" s="2" t="s">
        <v>427</v>
      </c>
      <c r="C560" s="3" t="s">
        <v>446</v>
      </c>
      <c r="D560" s="4"/>
      <c r="E560" s="4"/>
      <c r="F560" s="4">
        <f>D560*F559</f>
        <v>0</v>
      </c>
      <c r="G560" s="4"/>
      <c r="H560" s="4"/>
      <c r="I560" s="4">
        <f t="shared" ref="I560:I562" si="157">F560+H560</f>
        <v>0</v>
      </c>
    </row>
    <row r="561" spans="1:9">
      <c r="A561" s="3">
        <v>480</v>
      </c>
      <c r="B561" s="2" t="s">
        <v>428</v>
      </c>
      <c r="C561" s="3" t="s">
        <v>446</v>
      </c>
      <c r="D561" s="4"/>
      <c r="E561" s="4"/>
      <c r="F561" s="4"/>
      <c r="G561" s="4"/>
      <c r="H561" s="4">
        <f>D561*H559</f>
        <v>0</v>
      </c>
      <c r="I561" s="4">
        <f t="shared" si="157"/>
        <v>0</v>
      </c>
    </row>
    <row r="562" spans="1:9">
      <c r="A562" s="3">
        <v>481</v>
      </c>
      <c r="B562" s="2" t="s">
        <v>426</v>
      </c>
      <c r="C562" s="3" t="s">
        <v>446</v>
      </c>
      <c r="D562" s="4"/>
      <c r="E562" s="4"/>
      <c r="F562" s="4">
        <f>D562*F559</f>
        <v>0</v>
      </c>
      <c r="G562" s="4"/>
      <c r="H562" s="4">
        <f>D562*H559</f>
        <v>0</v>
      </c>
      <c r="I562" s="4">
        <f t="shared" si="157"/>
        <v>0</v>
      </c>
    </row>
    <row r="563" spans="1:9">
      <c r="A563" s="3"/>
      <c r="B563" s="7" t="s">
        <v>429</v>
      </c>
      <c r="C563" s="3"/>
      <c r="D563" s="4"/>
      <c r="E563" s="4"/>
      <c r="F563" s="17">
        <f>SUM(F559:F562)</f>
        <v>0</v>
      </c>
      <c r="G563" s="4"/>
      <c r="H563" s="17">
        <f>SUM(H559:H562)</f>
        <v>0</v>
      </c>
      <c r="I563" s="17">
        <f>SUM(I559:I562)</f>
        <v>0</v>
      </c>
    </row>
    <row r="564" spans="1:9">
      <c r="A564" s="3"/>
      <c r="B564" s="7" t="s">
        <v>431</v>
      </c>
      <c r="C564" s="3"/>
      <c r="D564" s="4"/>
      <c r="E564" s="4"/>
      <c r="F564" s="17">
        <f>F563*18%</f>
        <v>0</v>
      </c>
      <c r="G564" s="4"/>
      <c r="H564" s="17">
        <f>H563*18%</f>
        <v>0</v>
      </c>
      <c r="I564" s="17">
        <f>I563*18%</f>
        <v>0</v>
      </c>
    </row>
    <row r="565" spans="1:9">
      <c r="A565" s="3"/>
      <c r="B565" s="7" t="s">
        <v>430</v>
      </c>
      <c r="C565" s="3"/>
      <c r="D565" s="4"/>
      <c r="E565" s="4"/>
      <c r="F565" s="17">
        <f>SUM(F563:F564)</f>
        <v>0</v>
      </c>
      <c r="G565" s="4"/>
      <c r="H565" s="17">
        <f>SUM(H563:H564)</f>
        <v>0</v>
      </c>
      <c r="I565" s="17">
        <f>SUM(I563:I564)</f>
        <v>0</v>
      </c>
    </row>
    <row r="566" spans="1:9">
      <c r="A566" s="3"/>
      <c r="B566" s="23" t="s">
        <v>527</v>
      </c>
      <c r="C566" s="29" t="s">
        <v>528</v>
      </c>
      <c r="D566" s="30"/>
      <c r="E566" s="30"/>
      <c r="F566" s="30"/>
      <c r="G566" s="30"/>
      <c r="H566" s="30"/>
      <c r="I566" s="31"/>
    </row>
    <row r="569" spans="1:9" ht="15.75">
      <c r="B569" s="24" t="s">
        <v>529</v>
      </c>
    </row>
    <row r="570" spans="1:9" ht="18.75">
      <c r="B570" s="25" t="s">
        <v>530</v>
      </c>
    </row>
    <row r="571" spans="1:9" ht="15.75">
      <c r="B571" s="24" t="s">
        <v>529</v>
      </c>
    </row>
    <row r="572" spans="1:9" ht="18.75">
      <c r="B572" s="25" t="s">
        <v>531</v>
      </c>
    </row>
  </sheetData>
  <mergeCells count="47">
    <mergeCell ref="C566:I566"/>
    <mergeCell ref="A523:I523"/>
    <mergeCell ref="A524:I524"/>
    <mergeCell ref="A6:I6"/>
    <mergeCell ref="A8:I8"/>
    <mergeCell ref="A11:I11"/>
    <mergeCell ref="A15:I15"/>
    <mergeCell ref="A23:I23"/>
    <mergeCell ref="E13:F13"/>
    <mergeCell ref="G13:H13"/>
    <mergeCell ref="C13:C14"/>
    <mergeCell ref="D13:D14"/>
    <mergeCell ref="B13:B14"/>
    <mergeCell ref="A13:A14"/>
    <mergeCell ref="A491:I491"/>
    <mergeCell ref="A1:I1"/>
    <mergeCell ref="A2:I2"/>
    <mergeCell ref="A515:I515"/>
    <mergeCell ref="A345:I345"/>
    <mergeCell ref="A425:I425"/>
    <mergeCell ref="A457:I457"/>
    <mergeCell ref="A458:I458"/>
    <mergeCell ref="A490:I490"/>
    <mergeCell ref="A115:I115"/>
    <mergeCell ref="A131:I131"/>
    <mergeCell ref="A132:I132"/>
    <mergeCell ref="A171:I171"/>
    <mergeCell ref="A191:I191"/>
    <mergeCell ref="A4:I4"/>
    <mergeCell ref="A49:I49"/>
    <mergeCell ref="A32:I32"/>
    <mergeCell ref="A5:I5"/>
    <mergeCell ref="A536:I536"/>
    <mergeCell ref="A67:I67"/>
    <mergeCell ref="A555:I555"/>
    <mergeCell ref="A16:I16"/>
    <mergeCell ref="A120:I120"/>
    <mergeCell ref="A123:I123"/>
    <mergeCell ref="A541:I541"/>
    <mergeCell ref="A550:I550"/>
    <mergeCell ref="A89:I89"/>
    <mergeCell ref="A105:I105"/>
    <mergeCell ref="A192:I192"/>
    <mergeCell ref="A305:I305"/>
    <mergeCell ref="A344:I344"/>
    <mergeCell ref="A498:I498"/>
    <mergeCell ref="A535:I53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</dc:creator>
  <cp:lastModifiedBy>SPonasenkova</cp:lastModifiedBy>
  <cp:lastPrinted>2014-01-21T08:30:49Z</cp:lastPrinted>
  <dcterms:created xsi:type="dcterms:W3CDTF">2014-01-17T06:05:14Z</dcterms:created>
  <dcterms:modified xsi:type="dcterms:W3CDTF">2014-01-27T14:36:03Z</dcterms:modified>
</cp:coreProperties>
</file>